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грамма развития транспортной инфраструктуры\"/>
    </mc:Choice>
  </mc:AlternateContent>
  <bookViews>
    <workbookView xWindow="0" yWindow="0" windowWidth="28800" windowHeight="12435" tabRatio="696"/>
  </bookViews>
  <sheets>
    <sheet name="Приложение 1" sheetId="14" r:id="rId1"/>
    <sheet name="Приложение 2" sheetId="15" r:id="rId2"/>
    <sheet name="Приложение 3 " sheetId="16" r:id="rId3"/>
  </sheets>
  <definedNames>
    <definedName name="_xlnm._FilterDatabase" localSheetId="0" hidden="1">'Приложение 1'!$A$12:$CM$12</definedName>
    <definedName name="_xlnm.Print_Titles" localSheetId="0">'Приложение 1'!$9:$12</definedName>
    <definedName name="_xlnm.Print_Titles" localSheetId="1">'Приложение 2'!$11:$13</definedName>
    <definedName name="_xlnm.Print_Titles" localSheetId="2">'Приложение 3 '!$10:$12</definedName>
    <definedName name="_xlnm.Print_Area" localSheetId="0">'Приложение 1'!$A$1:$H$59</definedName>
    <definedName name="_xlnm.Print_Area" localSheetId="1">'Приложение 2'!$A$1:$D$31</definedName>
    <definedName name="_xlnm.Print_Area" localSheetId="2">'Приложение 3 '!$A$2:$N$30</definedName>
  </definedNames>
  <calcPr calcId="152511"/>
</workbook>
</file>

<file path=xl/calcChain.xml><?xml version="1.0" encoding="utf-8"?>
<calcChain xmlns="http://schemas.openxmlformats.org/spreadsheetml/2006/main">
  <c r="E27" i="16" l="1"/>
  <c r="E28" i="16" s="1"/>
  <c r="E19" i="16"/>
  <c r="E26" i="16" s="1"/>
  <c r="D13" i="14"/>
  <c r="D16" i="15" l="1"/>
  <c r="C16" i="15"/>
  <c r="G38" i="14" l="1"/>
  <c r="E31" i="14" l="1"/>
  <c r="F31" i="14"/>
  <c r="G31" i="14"/>
  <c r="D31" i="14"/>
  <c r="D32" i="14" s="1"/>
  <c r="E22" i="14" l="1"/>
  <c r="E38" i="14"/>
  <c r="B16" i="15"/>
  <c r="B21" i="15"/>
  <c r="D18" i="15"/>
  <c r="D31" i="15" s="1"/>
  <c r="H29" i="16" s="1"/>
  <c r="C18" i="15"/>
  <c r="E17" i="14"/>
  <c r="E41" i="14"/>
  <c r="E44" i="14"/>
  <c r="F17" i="14"/>
  <c r="F22" i="14"/>
  <c r="F32" i="14"/>
  <c r="G19" i="16" s="1"/>
  <c r="F38" i="14"/>
  <c r="F41" i="14"/>
  <c r="F44" i="14"/>
  <c r="C21" i="15"/>
  <c r="C29" i="15" s="1"/>
  <c r="G27" i="16" s="1"/>
  <c r="G22" i="14"/>
  <c r="G32" i="14" s="1"/>
  <c r="H19" i="16" s="1"/>
  <c r="G41" i="14"/>
  <c r="G44" i="14"/>
  <c r="D21" i="15"/>
  <c r="D29" i="15" s="1"/>
  <c r="H27" i="16" s="1"/>
  <c r="D17" i="14"/>
  <c r="D22" i="14"/>
  <c r="D38" i="14"/>
  <c r="D41" i="14"/>
  <c r="D44" i="14"/>
  <c r="B31" i="15"/>
  <c r="I17" i="16"/>
  <c r="B12" i="16"/>
  <c r="C12" i="16"/>
  <c r="D12" i="16"/>
  <c r="F12" i="16"/>
  <c r="G12" i="16" s="1"/>
  <c r="H12" i="16" s="1"/>
  <c r="I12" i="16" s="1"/>
  <c r="J12" i="16" s="1"/>
  <c r="K12" i="16" s="1"/>
  <c r="B12" i="14"/>
  <c r="C12" i="14"/>
  <c r="E12" i="14"/>
  <c r="F12" i="14" s="1"/>
  <c r="G12" i="14" s="1"/>
  <c r="H12" i="14" s="1"/>
  <c r="I12" i="14"/>
  <c r="I13" i="14"/>
  <c r="I9" i="14" s="1"/>
  <c r="E32" i="14" l="1"/>
  <c r="B17" i="15" s="1"/>
  <c r="B29" i="15"/>
  <c r="F45" i="14"/>
  <c r="G23" i="16" s="1"/>
  <c r="G26" i="16" s="1"/>
  <c r="G28" i="16" s="1"/>
  <c r="D45" i="14"/>
  <c r="F27" i="16"/>
  <c r="C19" i="15"/>
  <c r="C22" i="15" s="1"/>
  <c r="F13" i="14"/>
  <c r="E45" i="14"/>
  <c r="C17" i="15"/>
  <c r="C14" i="15" s="1"/>
  <c r="C31" i="15"/>
  <c r="G29" i="16" s="1"/>
  <c r="G45" i="14"/>
  <c r="D19" i="15" s="1"/>
  <c r="D22" i="15" s="1"/>
  <c r="D17" i="15"/>
  <c r="F23" i="16"/>
  <c r="B19" i="15"/>
  <c r="F19" i="16"/>
  <c r="E23" i="16" l="1"/>
  <c r="E13" i="14"/>
  <c r="B14" i="15"/>
  <c r="C27" i="15"/>
  <c r="F26" i="16"/>
  <c r="F28" i="16" s="1"/>
  <c r="C30" i="15"/>
  <c r="H23" i="16"/>
  <c r="H26" i="16" s="1"/>
  <c r="H28" i="16" s="1"/>
  <c r="G13" i="14"/>
  <c r="D14" i="15"/>
  <c r="D27" i="15" s="1"/>
  <c r="D30" i="15"/>
  <c r="B22" i="15"/>
  <c r="B30" i="15" s="1"/>
  <c r="B27" i="15"/>
</calcChain>
</file>

<file path=xl/sharedStrings.xml><?xml version="1.0" encoding="utf-8"?>
<sst xmlns="http://schemas.openxmlformats.org/spreadsheetml/2006/main" count="152" uniqueCount="109">
  <si>
    <t>2016г.</t>
  </si>
  <si>
    <t>Среднегородской интервал ожидания автобусов</t>
  </si>
  <si>
    <t>мин</t>
  </si>
  <si>
    <t>Перевезено пассажиров автомобильным транспортом в городском и пригодном (до садоводческих товариществ) сообщении</t>
  </si>
  <si>
    <t xml:space="preserve">                                   </t>
  </si>
  <si>
    <t>Возмещение расходов, связанных с организацией транспортного обслуживания по перевозке граждан автомобильным транспортом</t>
  </si>
  <si>
    <t xml:space="preserve">на социальную поддержку отдельных категорий граждан, осуществляемой путем частичного возмещения расходов на оплату проезда указанных граждан на автомобильном транспорте общего пользования </t>
  </si>
  <si>
    <t xml:space="preserve">2016 год      </t>
  </si>
  <si>
    <t>социальную поддержку пенсионеров по старости, не имеющих льгот по законодательству РФ и Тюменской области, осуществляемую путем частичного возмещения расходов на оплату проезда указанных граждан на автомобильном транспорте общего пользования</t>
  </si>
  <si>
    <t>Наименование и реквизиты федеральных, региональных, местных НПА, поручений Президента и Правительства РФ</t>
  </si>
  <si>
    <t>возмещение расходов пассажирского  транспорта по удешевлению стоимости проезда по маршруту Тобольск - Сумкино</t>
  </si>
  <si>
    <t>распоряжением администрации города Тобольска от 14.02.2012г. № 330 "О порядке предоставления субсидий по возмещению расходов, связанных с удешевлением стоимости проезда по пригородному маршруту "Тобольск - Сумкино"; распоряжение администрации города Тобольска от 26.06.2013 г. № 80 "Об утверждении максимально допустимой доли расходов населения на услуги перевозки пассажиров и багажа автомобильным транспортом"</t>
  </si>
  <si>
    <t>Итого по подпрограмме 1</t>
  </si>
  <si>
    <t>Возмещение расходов, связанных с перевозкой пассажиров на паромной переправе Тобольск - Бекерево</t>
  </si>
  <si>
    <t>распоряжение администрации города Тобольска от 21.06.2013 № 1439 "О порядке предоставления субсидий по возмещению расходов, связанных с перевозкой пассажиров на паромной переправе Тобольск - Бекерево"</t>
  </si>
  <si>
    <t>частичное возмещение расходов, связанных с перевозкой пассажиров, пользующихся правом льготного проезда</t>
  </si>
  <si>
    <t>возмещение затрат по содержанию дебаркадера, используемого в границах города Тобольска для организации транспортного обслуживания населения водным транспортом</t>
  </si>
  <si>
    <t>распоряжение администрации города Тобольска от 06.07.2012 № 1732 "О порядке предоставления субсидий по возмещению затрат по содержанию дебаркадеров, используемых в границах города Тобольска для организации транспортного обслуживания населения водным транспортом"</t>
  </si>
  <si>
    <t>частичное возмещение расходов, связанных с перевозкой пенсионеров, не имеющих льгот, студентов и школьников</t>
  </si>
  <si>
    <t>распоряжение администрации города Тобольска от 26.02.2010 № 281 "Об утверждении Положения о порядке предоставления субсидий по возмещению расходов, связанных с бесплатным проездом пенсионеров, не имеющих льгот, студентов и школьников на паромной переправе"</t>
  </si>
  <si>
    <t>Итого по подпрограмме 2</t>
  </si>
  <si>
    <t>Основные направления развития автомобильного транспорта, всего</t>
  </si>
  <si>
    <t>областной бюджет</t>
  </si>
  <si>
    <t>местный бюджет</t>
  </si>
  <si>
    <t>Всего по программе:</t>
  </si>
  <si>
    <t>2016 год</t>
  </si>
  <si>
    <t>тыс.руб.</t>
  </si>
  <si>
    <t>Плановый период</t>
  </si>
  <si>
    <t>№ п/п</t>
  </si>
  <si>
    <t>в том числе:</t>
  </si>
  <si>
    <t>Направленность показателя (прямого/ обратного счета)</t>
  </si>
  <si>
    <t xml:space="preserve">Итого финансирование по программе </t>
  </si>
  <si>
    <t>в т.ч. средства областного бюджета</t>
  </si>
  <si>
    <t>П</t>
  </si>
  <si>
    <t>О</t>
  </si>
  <si>
    <t>Ед. изм.</t>
  </si>
  <si>
    <t>Планируемый период</t>
  </si>
  <si>
    <t>Обоснование прогнозных и целевых значений</t>
  </si>
  <si>
    <t>Примечание</t>
  </si>
  <si>
    <t>Всего по программе, в том числе:</t>
  </si>
  <si>
    <t xml:space="preserve">Предложения по финансированию программы в плановом периоде, тыс.руб. </t>
  </si>
  <si>
    <t>тыс.чел.</t>
  </si>
  <si>
    <t xml:space="preserve">   Виды затрат и мероприятия                 </t>
  </si>
  <si>
    <t>Целевое значение показателя</t>
  </si>
  <si>
    <t xml:space="preserve"> Количество перевезенных пассажиров на планируемый период определено с  учетом анализа  показателей за предыдущие годы и введением дополнительных маршрутов, увеличением класса вместимости аавтобусов</t>
  </si>
  <si>
    <t>Средний городской интервал ожидания автобусов определен с учетом увеличения количества автобусов на маршруте</t>
  </si>
  <si>
    <t>Перевезено пассажиров паромной переправой</t>
  </si>
  <si>
    <t xml:space="preserve"> Количество перевезенных пассажиров на планируемый период определено с  учетом анализа  показателей за предыдущие годы </t>
  </si>
  <si>
    <t>Финасовые затраты по Подпрограмме 1.</t>
  </si>
  <si>
    <t>Финасовые затраты по Подпрограмме 2.</t>
  </si>
  <si>
    <t>Средний интервал ожидания паромной переправы</t>
  </si>
  <si>
    <t>чел.</t>
  </si>
  <si>
    <t>Средний интервал ожидания паромной переправы определен в соответствии с действующим расписанием</t>
  </si>
  <si>
    <t>Задача 1. Обновление, повышение уровня технического состояния парка транспортных средств.</t>
  </si>
  <si>
    <t>Приобретение автобусов</t>
  </si>
  <si>
    <t>Задача2. Совершенствование системы управления транспортным комплексом</t>
  </si>
  <si>
    <t>Внедрение системы Пикас</t>
  </si>
  <si>
    <t>Установка счетчиков пассажиров</t>
  </si>
  <si>
    <t>Приобретение льготных транспортных карт для пенсионеров, не имеющих льгот</t>
  </si>
  <si>
    <t>Задача3. Обеспечение доступности и повышение качества транспортных услуг</t>
  </si>
  <si>
    <t>Итого по задаче 1</t>
  </si>
  <si>
    <t>Итого по задаче 2</t>
  </si>
  <si>
    <t>Итого по задаче 3</t>
  </si>
  <si>
    <t>Задача 1 Обеспечение доступности услуг речного транспорта</t>
  </si>
  <si>
    <t>Задача 2. Повышение качества услуг речного транспорта</t>
  </si>
  <si>
    <t>Задача 3. Обеспечение бесперебойного осуществления пассажирских перевозок</t>
  </si>
  <si>
    <t>приобретение судна на воздушной подушке</t>
  </si>
  <si>
    <t>Строительство автовокзала</t>
  </si>
  <si>
    <t>внебюджетные источники</t>
  </si>
  <si>
    <t>%</t>
  </si>
  <si>
    <t>Количество сорванных рейсов напрямую зависит от технического состояния автобусов, поэтому в связи с обновлением автобусного парка % сорванных рейсов сократится</t>
  </si>
  <si>
    <t>Цель:  Развитие транспортной инфраструктуры в целях содействия комплексному развитию территории города для обеспечения благоприятных условий жизнедеятельности населения, повышения качества и доступности услуг транспортного комплекса для населения.</t>
  </si>
  <si>
    <t>Основные направления развития речного транспорта, всего</t>
  </si>
  <si>
    <t>Основные направления развития системы муниципального контроля за обеспечением сохранности автомобильных дорог общего пользования местного значения, итого</t>
  </si>
  <si>
    <t>Приобретение средств измерения весовых характеристик тяжеловесных транспортных средств</t>
  </si>
  <si>
    <t>подпункт 1 статьи 13 Федерального закона от 08.11.2007 №257-ФЗ «Об автомобильных дорогах и дорожной деятельности в Российской Федерации и о внесении изменений в отдельные законодательные акты Российской Федерации»</t>
  </si>
  <si>
    <t>Итого по подпрограмме 3</t>
  </si>
  <si>
    <t>Финасовые затраты по Подпрограмме 3.</t>
  </si>
  <si>
    <t>Показатели муниципальной программы</t>
  </si>
  <si>
    <t>Объемы и источники финансирования муниципальной программы</t>
  </si>
  <si>
    <t>Перечень мероприятий муниципальной программы</t>
  </si>
  <si>
    <t>Регулирование тарифов на перевозку пассажиров и багажа автомобильным транспортом в городском (внутрипоселковом) сообщении и в пригородном сообщении до садоводческих товариществ</t>
  </si>
  <si>
    <t>Контроль за деятельностью юридических ли и индивидуальных предприниателей, осуществляющих перевозку пассажиров и багажа легковым такси</t>
  </si>
  <si>
    <t>распоряжение администрации города Тобольска от 01.04.2013 № 717 «Об утверждении Порядка предоставления дополнительных мер социальной поддержки отдельным категориям граждан»</t>
  </si>
  <si>
    <t xml:space="preserve">Объем финансирования в 2015 году,     тыс.руб. (факт)                                      </t>
  </si>
  <si>
    <t>2017 год</t>
  </si>
  <si>
    <t xml:space="preserve">2018 год      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</si>
  <si>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2017 и 2018 годов"; Постановлением Правительства Тюменской области от 05.007.2005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</si>
  <si>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2016 и 2017 годов"; постановление Правительства Тюменской области от 20.09.2010г. № 271-п "О методике формирования тарифов на услуги перевозки пассажиров автомобильным транспортом"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</si>
  <si>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2016 и 2017 годов"; постановление Правительства Тюменской области от 05.07.2005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</si>
  <si>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2016 и 2017 годов"</t>
  </si>
  <si>
    <t>Количество сорванных рейсов по причине технических неполадок</t>
  </si>
  <si>
    <t>2015 г.          (ожидаемое)</t>
  </si>
  <si>
    <t>2017г.</t>
  </si>
  <si>
    <t>2018г.</t>
  </si>
  <si>
    <t>2018 год</t>
  </si>
  <si>
    <t>"Развитие транспортной инфраструктуры в городе Тобольске"</t>
  </si>
  <si>
    <t>Подпрограмма 1. "Основные направления развития автомобильного транспорта"</t>
  </si>
  <si>
    <t>Источник финансирования</t>
  </si>
  <si>
    <t xml:space="preserve"> Приложение 1                                                                                                    </t>
  </si>
  <si>
    <t>к муниципальной программе</t>
  </si>
  <si>
    <t>"Развитие транспортной инфраструктуры города Тобольска"</t>
  </si>
  <si>
    <t xml:space="preserve"> Приложение 2                                                                                                    </t>
  </si>
  <si>
    <t>Приложение 3</t>
  </si>
  <si>
    <t xml:space="preserve"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 </t>
  </si>
  <si>
    <t>"Развитие транспортной инфраструктуры в городе Тобольск"</t>
  </si>
  <si>
    <t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</t>
  </si>
  <si>
    <t>Подпрограмма 2. "Основные направления развития речного транспорта"</t>
  </si>
  <si>
    <t>постановление администрации города Тобольска № 149 от 18 декабря 2015 года "Об утверждении порядка субсидирования транспортных организаций, осуществляющих регулярные пассажирские перевозки пассажиров и багажа автомобильным транспортом по муниципальным маршрутам регулярных перевозок по регулируемым тарифам, с целью обновления парка подвижного состава"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</si>
</sst>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5">
    <font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NTTimes/Cyrillic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 Cyr"/>
      <charset val="204"/>
    </font>
    <font>
      <sz val="10"/>
      <name val="NTTimes/Cyrillic"/>
      <charset val="238"/>
    </font>
    <font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3" fillId="0" borderId="0"/>
    <xf numFmtId="0" fontId="3" fillId="0" borderId="0"/>
    <xf numFmtId="0" fontId="6" fillId="0" borderId="0"/>
    <xf numFmtId="0" fontId="16" fillId="0" borderId="0"/>
    <xf numFmtId="0" fontId="6" fillId="0" borderId="0"/>
  </cellStyleXfs>
  <cellXfs count="24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3" fontId="2" fillId="0" borderId="0" xfId="0" applyNumberFormat="1" applyFont="1" applyFill="1" applyAlignment="1">
      <alignment horizontal="center" vertical="top"/>
    </xf>
    <xf numFmtId="3" fontId="2" fillId="0" borderId="0" xfId="0" applyNumberFormat="1" applyFont="1" applyFill="1"/>
    <xf numFmtId="0" fontId="2" fillId="0" borderId="0" xfId="0" applyFont="1" applyFill="1" applyBorder="1"/>
    <xf numFmtId="3" fontId="2" fillId="0" borderId="0" xfId="0" applyNumberFormat="1" applyFont="1" applyFill="1" applyAlignment="1"/>
    <xf numFmtId="3" fontId="8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/>
    </xf>
    <xf numFmtId="4" fontId="18" fillId="0" borderId="0" xfId="5" applyNumberFormat="1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center" vertical="center" wrapText="1"/>
    </xf>
    <xf numFmtId="165" fontId="18" fillId="0" borderId="0" xfId="5" applyNumberFormat="1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" fillId="0" borderId="0" xfId="5" applyFont="1" applyFill="1" applyBorder="1" applyAlignment="1">
      <alignment horizontal="center" vertical="center" wrapText="1"/>
    </xf>
    <xf numFmtId="165" fontId="1" fillId="0" borderId="0" xfId="5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3" fontId="10" fillId="0" borderId="0" xfId="0" applyNumberFormat="1" applyFont="1" applyFill="1" applyAlignment="1">
      <alignment horizontal="center" vertical="top"/>
    </xf>
    <xf numFmtId="3" fontId="1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5" applyFont="1" applyFill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9" fillId="0" borderId="0" xfId="5" applyFont="1" applyFill="1" applyAlignment="1">
      <alignment horizontal="center" vertical="center" wrapText="1"/>
    </xf>
    <xf numFmtId="4" fontId="19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165" fontId="4" fillId="0" borderId="0" xfId="5" applyNumberFormat="1" applyFont="1" applyFill="1" applyBorder="1" applyAlignment="1">
      <alignment horizontal="center" vertical="center" wrapText="1"/>
    </xf>
    <xf numFmtId="165" fontId="19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top" wrapText="1"/>
    </xf>
    <xf numFmtId="4" fontId="4" fillId="0" borderId="0" xfId="5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/>
    <xf numFmtId="0" fontId="4" fillId="0" borderId="0" xfId="0" applyFont="1" applyFill="1"/>
    <xf numFmtId="0" fontId="5" fillId="0" borderId="0" xfId="0" applyFont="1" applyFill="1" applyAlignment="1">
      <alignment vertical="top"/>
    </xf>
    <xf numFmtId="0" fontId="15" fillId="0" borderId="0" xfId="0" applyFont="1" applyFill="1"/>
    <xf numFmtId="0" fontId="2" fillId="0" borderId="0" xfId="0" applyFont="1" applyFill="1" applyAlignment="1"/>
    <xf numFmtId="4" fontId="2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right"/>
    </xf>
    <xf numFmtId="0" fontId="2" fillId="0" borderId="0" xfId="4" applyFont="1" applyFill="1"/>
    <xf numFmtId="4" fontId="7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wrapText="1"/>
    </xf>
    <xf numFmtId="0" fontId="2" fillId="0" borderId="0" xfId="4" applyFont="1" applyFill="1" applyBorder="1"/>
    <xf numFmtId="0" fontId="7" fillId="0" borderId="0" xfId="0" applyFont="1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left" vertical="center"/>
    </xf>
    <xf numFmtId="3" fontId="14" fillId="0" borderId="0" xfId="0" applyNumberFormat="1" applyFont="1" applyFill="1"/>
    <xf numFmtId="3" fontId="14" fillId="0" borderId="0" xfId="0" applyNumberFormat="1" applyFont="1" applyFill="1" applyAlignment="1"/>
    <xf numFmtId="3" fontId="17" fillId="0" borderId="0" xfId="0" applyNumberFormat="1" applyFont="1" applyFill="1" applyAlignment="1"/>
    <xf numFmtId="3" fontId="20" fillId="0" borderId="0" xfId="0" applyNumberFormat="1" applyFont="1" applyFill="1" applyAlignment="1"/>
    <xf numFmtId="3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/>
    </xf>
    <xf numFmtId="3" fontId="14" fillId="0" borderId="0" xfId="0" applyNumberFormat="1" applyFont="1" applyFill="1" applyAlignment="1">
      <alignment horizontal="center" vertical="top"/>
    </xf>
    <xf numFmtId="3" fontId="14" fillId="0" borderId="0" xfId="0" applyNumberFormat="1" applyFont="1" applyFill="1" applyAlignment="1">
      <alignment horizontal="left" vertical="center"/>
    </xf>
    <xf numFmtId="3" fontId="14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165" fontId="17" fillId="0" borderId="1" xfId="5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/>
    <xf numFmtId="4" fontId="17" fillId="0" borderId="1" xfId="5" applyNumberFormat="1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top"/>
    </xf>
    <xf numFmtId="0" fontId="17" fillId="0" borderId="3" xfId="0" applyFont="1" applyBorder="1" applyAlignment="1">
      <alignment wrapText="1"/>
    </xf>
    <xf numFmtId="0" fontId="17" fillId="0" borderId="2" xfId="0" applyFont="1" applyFill="1" applyBorder="1" applyAlignment="1">
      <alignment horizontal="left"/>
    </xf>
    <xf numFmtId="0" fontId="17" fillId="0" borderId="3" xfId="5" applyFont="1" applyFill="1" applyBorder="1" applyAlignment="1">
      <alignment horizontal="justify" vertical="center" wrapText="1"/>
    </xf>
    <xf numFmtId="0" fontId="17" fillId="0" borderId="3" xfId="5" applyFont="1" applyFill="1" applyBorder="1" applyAlignment="1">
      <alignment horizontal="justify" vertical="top" wrapText="1"/>
    </xf>
    <xf numFmtId="0" fontId="18" fillId="0" borderId="3" xfId="5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/>
    </xf>
    <xf numFmtId="165" fontId="17" fillId="0" borderId="3" xfId="5" applyNumberFormat="1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justify" wrapText="1"/>
    </xf>
    <xf numFmtId="0" fontId="10" fillId="0" borderId="2" xfId="5" applyFont="1" applyFill="1" applyBorder="1" applyAlignment="1">
      <alignment vertical="center" wrapText="1"/>
    </xf>
    <xf numFmtId="3" fontId="10" fillId="0" borderId="4" xfId="0" applyNumberFormat="1" applyFont="1" applyFill="1" applyBorder="1" applyAlignment="1">
      <alignment horizontal="center" vertical="top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5" applyFont="1" applyFill="1" applyBorder="1" applyAlignment="1">
      <alignment horizontal="left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/>
    </xf>
    <xf numFmtId="3" fontId="17" fillId="0" borderId="0" xfId="0" applyNumberFormat="1" applyFont="1" applyFill="1" applyAlignment="1">
      <alignment horizontal="right" wrapText="1"/>
    </xf>
    <xf numFmtId="3" fontId="4" fillId="0" borderId="0" xfId="3" applyNumberFormat="1" applyFont="1" applyFill="1" applyBorder="1" applyAlignment="1">
      <alignment vertical="top" wrapText="1"/>
    </xf>
    <xf numFmtId="3" fontId="18" fillId="0" borderId="6" xfId="0" applyNumberFormat="1" applyFont="1" applyFill="1" applyBorder="1" applyAlignment="1">
      <alignment horizontal="left" vertical="center"/>
    </xf>
    <xf numFmtId="3" fontId="18" fillId="0" borderId="6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3" fontId="18" fillId="0" borderId="1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 wrapText="1"/>
    </xf>
    <xf numFmtId="3" fontId="17" fillId="0" borderId="0" xfId="5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4" fillId="0" borderId="0" xfId="0" applyNumberFormat="1" applyFont="1" applyFill="1"/>
    <xf numFmtId="4" fontId="14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6" applyNumberFormat="1" applyFont="1" applyFill="1" applyBorder="1" applyAlignment="1">
      <alignment horizontal="center" vertical="center"/>
    </xf>
    <xf numFmtId="1" fontId="14" fillId="0" borderId="1" xfId="6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9" fontId="14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3" fontId="19" fillId="0" borderId="1" xfId="6" applyNumberFormat="1" applyFont="1" applyFill="1" applyBorder="1" applyAlignment="1">
      <alignment horizontal="right" vertical="center" wrapText="1"/>
    </xf>
    <xf numFmtId="4" fontId="19" fillId="0" borderId="1" xfId="6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3" xfId="6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1" fontId="14" fillId="0" borderId="3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right" vertical="top" wrapText="1"/>
    </xf>
    <xf numFmtId="0" fontId="19" fillId="0" borderId="6" xfId="6" applyFont="1" applyFill="1" applyBorder="1" applyAlignment="1">
      <alignment horizontal="center" vertical="top" wrapText="1"/>
    </xf>
    <xf numFmtId="3" fontId="19" fillId="0" borderId="6" xfId="6" applyNumberFormat="1" applyFont="1" applyFill="1" applyBorder="1" applyAlignment="1">
      <alignment horizontal="right" vertical="top" wrapText="1"/>
    </xf>
    <xf numFmtId="4" fontId="19" fillId="0" borderId="6" xfId="6" applyNumberFormat="1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/>
    <xf numFmtId="3" fontId="2" fillId="0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vertical="top" wrapText="1"/>
    </xf>
    <xf numFmtId="3" fontId="4" fillId="0" borderId="7" xfId="3" applyNumberFormat="1" applyFont="1" applyFill="1" applyBorder="1" applyAlignment="1">
      <alignment vertical="top" wrapText="1"/>
    </xf>
    <xf numFmtId="3" fontId="18" fillId="0" borderId="1" xfId="0" applyNumberFormat="1" applyFont="1" applyFill="1" applyBorder="1" applyAlignment="1">
      <alignment horizontal="left" vertical="top"/>
    </xf>
    <xf numFmtId="3" fontId="17" fillId="0" borderId="1" xfId="0" applyNumberFormat="1" applyFont="1" applyFill="1" applyBorder="1" applyAlignment="1">
      <alignment horizontal="left" vertical="top"/>
    </xf>
    <xf numFmtId="3" fontId="17" fillId="0" borderId="1" xfId="0" applyNumberFormat="1" applyFont="1" applyFill="1" applyBorder="1" applyAlignment="1">
      <alignment horizontal="center" vertical="top"/>
    </xf>
    <xf numFmtId="3" fontId="17" fillId="0" borderId="1" xfId="0" applyNumberFormat="1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left" vertical="top" wrapText="1"/>
    </xf>
    <xf numFmtId="3" fontId="18" fillId="0" borderId="2" xfId="0" applyNumberFormat="1" applyFont="1" applyFill="1" applyBorder="1" applyAlignment="1">
      <alignment horizontal="left" vertical="top"/>
    </xf>
    <xf numFmtId="3" fontId="18" fillId="0" borderId="3" xfId="0" applyNumberFormat="1" applyFont="1" applyFill="1" applyBorder="1" applyAlignment="1">
      <alignment horizontal="left" vertical="top"/>
    </xf>
    <xf numFmtId="3" fontId="17" fillId="0" borderId="3" xfId="0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center" wrapText="1"/>
    </xf>
    <xf numFmtId="3" fontId="17" fillId="0" borderId="0" xfId="0" applyNumberFormat="1" applyFont="1" applyFill="1" applyAlignment="1">
      <alignment wrapText="1"/>
    </xf>
    <xf numFmtId="3" fontId="17" fillId="0" borderId="0" xfId="0" applyNumberFormat="1" applyFont="1" applyFill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vertical="center"/>
    </xf>
    <xf numFmtId="4" fontId="17" fillId="0" borderId="1" xfId="5" applyNumberFormat="1" applyFont="1" applyFill="1" applyBorder="1" applyAlignment="1">
      <alignment horizontal="center" vertical="center"/>
    </xf>
    <xf numFmtId="4" fontId="18" fillId="0" borderId="1" xfId="5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top" wrapText="1"/>
    </xf>
    <xf numFmtId="4" fontId="18" fillId="0" borderId="6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 wrapText="1"/>
    </xf>
    <xf numFmtId="4" fontId="17" fillId="0" borderId="3" xfId="5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3" xfId="5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right"/>
    </xf>
    <xf numFmtId="0" fontId="17" fillId="0" borderId="1" xfId="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18" fillId="0" borderId="1" xfId="5" applyFont="1" applyFill="1" applyBorder="1" applyAlignment="1">
      <alignment horizontal="left" vertical="center" wrapText="1"/>
    </xf>
    <xf numFmtId="0" fontId="18" fillId="0" borderId="3" xfId="5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9" xfId="0" applyNumberFormat="1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3" fontId="18" fillId="0" borderId="1" xfId="3" applyNumberFormat="1" applyFont="1" applyFill="1" applyBorder="1" applyAlignment="1">
      <alignment horizontal="center" vertical="center" wrapText="1"/>
    </xf>
    <xf numFmtId="3" fontId="18" fillId="0" borderId="3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left" vertical="top"/>
    </xf>
    <xf numFmtId="3" fontId="18" fillId="0" borderId="1" xfId="0" applyNumberFormat="1" applyFont="1" applyFill="1" applyBorder="1" applyAlignment="1">
      <alignment horizontal="left" vertical="top"/>
    </xf>
    <xf numFmtId="3" fontId="18" fillId="0" borderId="3" xfId="0" applyNumberFormat="1" applyFont="1" applyFill="1" applyBorder="1" applyAlignment="1">
      <alignment horizontal="left" vertical="top"/>
    </xf>
    <xf numFmtId="0" fontId="17" fillId="0" borderId="0" xfId="0" applyFont="1" applyFill="1" applyAlignment="1">
      <alignment horizontal="right" vertical="center" wrapText="1"/>
    </xf>
    <xf numFmtId="0" fontId="4" fillId="0" borderId="0" xfId="5" applyFont="1" applyFill="1" applyBorder="1" applyAlignment="1">
      <alignment horizontal="center" vertical="top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2" xfId="0" applyNumberFormat="1" applyFont="1" applyFill="1" applyBorder="1" applyAlignment="1">
      <alignment vertical="center" wrapText="1"/>
    </xf>
    <xf numFmtId="3" fontId="17" fillId="0" borderId="9" xfId="0" applyNumberFormat="1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 wrapText="1"/>
    </xf>
    <xf numFmtId="3" fontId="17" fillId="0" borderId="0" xfId="0" applyNumberFormat="1" applyFont="1" applyFill="1" applyAlignment="1">
      <alignment horizontal="right" wrapText="1"/>
    </xf>
    <xf numFmtId="3" fontId="17" fillId="0" borderId="0" xfId="0" applyNumberFormat="1" applyFont="1" applyFill="1" applyAlignment="1">
      <alignment horizontal="righ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9" xfId="6" applyNumberFormat="1" applyFont="1" applyFill="1" applyBorder="1" applyAlignment="1">
      <alignment horizontal="center" vertical="center" wrapText="1"/>
    </xf>
    <xf numFmtId="4" fontId="14" fillId="0" borderId="1" xfId="6" applyNumberFormat="1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19" fillId="0" borderId="3" xfId="0" applyNumberFormat="1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9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top"/>
    </xf>
    <xf numFmtId="4" fontId="18" fillId="0" borderId="1" xfId="0" applyNumberFormat="1" applyFont="1" applyFill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3" xfId="2"/>
    <cellStyle name="Обычный_ZAJ2" xfId="3"/>
    <cellStyle name="Обычный_Приложения ОНД дороги для Кудрявцевой" xfId="4"/>
    <cellStyle name="Обычный_Программа 2011-13 приложение" xfId="5"/>
    <cellStyle name="Обычный_Формы к ДРОНД-20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M55"/>
  <sheetViews>
    <sheetView tabSelected="1" zoomScale="70" zoomScaleNormal="70" zoomScaleSheetLayoutView="50" workbookViewId="0">
      <selection activeCell="E16" sqref="E16"/>
    </sheetView>
  </sheetViews>
  <sheetFormatPr defaultRowHeight="12.75" outlineLevelRow="1" outlineLevelCol="1"/>
  <cols>
    <col min="1" max="1" width="7.85546875" style="3" customWidth="1"/>
    <col min="2" max="2" width="52.5703125" style="10" customWidth="1"/>
    <col min="3" max="3" width="12.85546875" style="10" customWidth="1"/>
    <col min="4" max="4" width="15.85546875" style="11" customWidth="1"/>
    <col min="5" max="5" width="14.140625" style="11" customWidth="1"/>
    <col min="6" max="6" width="13.85546875" style="11" customWidth="1"/>
    <col min="7" max="7" width="14.5703125" style="11" customWidth="1"/>
    <col min="8" max="8" width="68.140625" style="11" customWidth="1"/>
    <col min="9" max="9" width="18.28515625" style="3" hidden="1" customWidth="1" outlineLevel="1"/>
    <col min="10" max="10" width="19.5703125" style="12" customWidth="1" collapsed="1"/>
    <col min="11" max="11" width="14.140625" style="12" customWidth="1"/>
    <col min="12" max="12" width="22" style="12" customWidth="1"/>
    <col min="13" max="13" width="26.42578125" style="12" customWidth="1"/>
    <col min="14" max="14" width="31.5703125" style="12" customWidth="1"/>
    <col min="15" max="15" width="14.42578125" style="12" customWidth="1"/>
    <col min="16" max="16" width="15.28515625" style="12" customWidth="1"/>
    <col min="17" max="17" width="15.42578125" style="12" customWidth="1"/>
    <col min="18" max="18" width="14.85546875" style="12" customWidth="1"/>
    <col min="19" max="19" width="13.28515625" style="12" customWidth="1"/>
    <col min="20" max="88" width="9.140625" style="12"/>
    <col min="89" max="16384" width="9.140625" style="11"/>
  </cols>
  <sheetData>
    <row r="1" spans="1:10" ht="16.5" customHeight="1">
      <c r="A1" s="69"/>
      <c r="B1" s="70"/>
      <c r="C1" s="70"/>
      <c r="D1" s="71"/>
      <c r="E1" s="71"/>
      <c r="F1" s="71"/>
      <c r="G1" s="71"/>
      <c r="H1" s="72" t="s">
        <v>99</v>
      </c>
    </row>
    <row r="2" spans="1:10" ht="16.5" customHeight="1">
      <c r="A2" s="69"/>
      <c r="B2" s="70"/>
      <c r="C2" s="70"/>
      <c r="D2" s="71"/>
      <c r="E2" s="71"/>
      <c r="F2" s="71"/>
      <c r="G2" s="71"/>
      <c r="H2" s="109" t="s">
        <v>100</v>
      </c>
    </row>
    <row r="3" spans="1:10" ht="16.5" customHeight="1">
      <c r="A3" s="69"/>
      <c r="B3" s="70"/>
      <c r="C3" s="70"/>
      <c r="D3" s="71"/>
      <c r="E3" s="71"/>
      <c r="F3" s="71"/>
      <c r="G3" s="71"/>
      <c r="H3" s="173" t="s">
        <v>101</v>
      </c>
    </row>
    <row r="4" spans="1:10" ht="13.5" customHeight="1">
      <c r="A4" s="69"/>
      <c r="B4" s="70"/>
      <c r="C4" s="70"/>
      <c r="D4" s="71"/>
      <c r="E4" s="71"/>
      <c r="F4" s="71"/>
      <c r="G4" s="71"/>
      <c r="H4" s="109"/>
    </row>
    <row r="5" spans="1:10" ht="16.5" customHeight="1">
      <c r="A5" s="193" t="s">
        <v>80</v>
      </c>
      <c r="B5" s="193"/>
      <c r="C5" s="193"/>
      <c r="D5" s="193"/>
      <c r="E5" s="193"/>
      <c r="F5" s="193"/>
      <c r="G5" s="193"/>
      <c r="H5" s="193"/>
      <c r="I5" s="13"/>
    </row>
    <row r="6" spans="1:10" ht="15.75">
      <c r="A6" s="194" t="s">
        <v>96</v>
      </c>
      <c r="B6" s="194"/>
      <c r="C6" s="194"/>
      <c r="D6" s="194"/>
      <c r="E6" s="194"/>
      <c r="F6" s="194"/>
      <c r="G6" s="194"/>
      <c r="H6" s="194"/>
      <c r="I6" s="14"/>
    </row>
    <row r="7" spans="1:10" ht="24.75" customHeight="1">
      <c r="A7" s="73"/>
      <c r="B7" s="73"/>
      <c r="C7" s="73"/>
      <c r="D7" s="73"/>
      <c r="E7" s="74"/>
      <c r="F7" s="74"/>
      <c r="G7" s="74"/>
      <c r="H7" s="74"/>
      <c r="I7" s="15"/>
    </row>
    <row r="8" spans="1:10" ht="17.25" customHeight="1" thickBot="1">
      <c r="A8" s="75"/>
      <c r="B8" s="75"/>
      <c r="C8" s="75"/>
      <c r="D8" s="75"/>
      <c r="E8" s="75"/>
      <c r="F8" s="75"/>
      <c r="G8" s="75"/>
      <c r="H8" s="75"/>
      <c r="I8" s="16"/>
    </row>
    <row r="9" spans="1:10" ht="51" customHeight="1">
      <c r="A9" s="214" t="s">
        <v>28</v>
      </c>
      <c r="B9" s="202" t="s">
        <v>42</v>
      </c>
      <c r="C9" s="202" t="s">
        <v>98</v>
      </c>
      <c r="D9" s="202" t="s">
        <v>84</v>
      </c>
      <c r="E9" s="202" t="s">
        <v>40</v>
      </c>
      <c r="F9" s="202"/>
      <c r="G9" s="202"/>
      <c r="H9" s="203" t="s">
        <v>9</v>
      </c>
      <c r="I9" s="200" t="e">
        <f>I13+#REF!+#REF!+#REF!</f>
        <v>#REF!</v>
      </c>
    </row>
    <row r="10" spans="1:10" ht="12" customHeight="1">
      <c r="A10" s="215"/>
      <c r="B10" s="201"/>
      <c r="C10" s="201"/>
      <c r="D10" s="201"/>
      <c r="E10" s="201" t="s">
        <v>7</v>
      </c>
      <c r="F10" s="201" t="s">
        <v>85</v>
      </c>
      <c r="G10" s="201" t="s">
        <v>86</v>
      </c>
      <c r="H10" s="204"/>
      <c r="I10" s="200"/>
    </row>
    <row r="11" spans="1:10" ht="34.5" customHeight="1">
      <c r="A11" s="215"/>
      <c r="B11" s="201"/>
      <c r="C11" s="201"/>
      <c r="D11" s="201"/>
      <c r="E11" s="201"/>
      <c r="F11" s="201"/>
      <c r="G11" s="201"/>
      <c r="H11" s="204"/>
      <c r="I11" s="200"/>
    </row>
    <row r="12" spans="1:10" ht="17.25" customHeight="1">
      <c r="A12" s="86">
        <v>1</v>
      </c>
      <c r="B12" s="76">
        <f>A12+1</f>
        <v>2</v>
      </c>
      <c r="C12" s="76">
        <f t="shared" ref="C12:H12" si="0">B12+1</f>
        <v>3</v>
      </c>
      <c r="D12" s="76">
        <v>4</v>
      </c>
      <c r="E12" s="76">
        <f t="shared" si="0"/>
        <v>5</v>
      </c>
      <c r="F12" s="76">
        <f t="shared" si="0"/>
        <v>6</v>
      </c>
      <c r="G12" s="76">
        <f t="shared" si="0"/>
        <v>7</v>
      </c>
      <c r="H12" s="87">
        <f t="shared" si="0"/>
        <v>8</v>
      </c>
      <c r="I12" s="159" t="e">
        <f>#REF!+1</f>
        <v>#REF!</v>
      </c>
    </row>
    <row r="13" spans="1:10" ht="15.75" customHeight="1" outlineLevel="1">
      <c r="A13" s="86"/>
      <c r="B13" s="114" t="s">
        <v>39</v>
      </c>
      <c r="C13" s="114"/>
      <c r="D13" s="179">
        <f>D32+D45</f>
        <v>284126.23799999995</v>
      </c>
      <c r="E13" s="179">
        <f>E32+E45</f>
        <v>320810.2</v>
      </c>
      <c r="F13" s="179">
        <f>F32+F45</f>
        <v>313478</v>
      </c>
      <c r="G13" s="179">
        <f>G32+G45</f>
        <v>313219</v>
      </c>
      <c r="H13" s="88"/>
      <c r="I13" s="160" t="e">
        <f>#REF!+#REF!+I14+#REF!</f>
        <v>#REF!</v>
      </c>
      <c r="J13" s="18"/>
    </row>
    <row r="14" spans="1:10" ht="22.5" customHeight="1" outlineLevel="1">
      <c r="A14" s="89"/>
      <c r="B14" s="207" t="s">
        <v>97</v>
      </c>
      <c r="C14" s="207"/>
      <c r="D14" s="207"/>
      <c r="E14" s="207"/>
      <c r="F14" s="207"/>
      <c r="G14" s="207"/>
      <c r="H14" s="208"/>
      <c r="I14" s="161"/>
    </row>
    <row r="15" spans="1:10" ht="22.5" customHeight="1" outlineLevel="1">
      <c r="A15" s="216" t="s">
        <v>53</v>
      </c>
      <c r="B15" s="217"/>
      <c r="C15" s="217"/>
      <c r="D15" s="217"/>
      <c r="E15" s="217"/>
      <c r="F15" s="217"/>
      <c r="G15" s="217"/>
      <c r="H15" s="218"/>
      <c r="I15" s="110"/>
    </row>
    <row r="16" spans="1:10" ht="110.25" outlineLevel="1">
      <c r="A16" s="168"/>
      <c r="B16" s="163" t="s">
        <v>54</v>
      </c>
      <c r="C16" s="192" t="s">
        <v>22</v>
      </c>
      <c r="D16" s="247">
        <v>32659.200000000001</v>
      </c>
      <c r="E16" s="164">
        <v>0</v>
      </c>
      <c r="F16" s="164">
        <v>0</v>
      </c>
      <c r="G16" s="164">
        <v>0</v>
      </c>
      <c r="H16" s="170" t="s">
        <v>108</v>
      </c>
      <c r="I16" s="110"/>
    </row>
    <row r="17" spans="1:91" ht="24.75" customHeight="1" outlineLevel="1">
      <c r="A17" s="168"/>
      <c r="B17" s="162" t="s">
        <v>60</v>
      </c>
      <c r="C17" s="162"/>
      <c r="D17" s="248">
        <f>D16</f>
        <v>32659.200000000001</v>
      </c>
      <c r="E17" s="166">
        <f>E16</f>
        <v>0</v>
      </c>
      <c r="F17" s="166">
        <f>F16</f>
        <v>0</v>
      </c>
      <c r="G17" s="166">
        <v>0</v>
      </c>
      <c r="H17" s="170"/>
      <c r="I17" s="110"/>
    </row>
    <row r="18" spans="1:91" ht="22.5" customHeight="1" outlineLevel="1">
      <c r="A18" s="216" t="s">
        <v>55</v>
      </c>
      <c r="B18" s="217"/>
      <c r="C18" s="217"/>
      <c r="D18" s="217"/>
      <c r="E18" s="217"/>
      <c r="F18" s="217"/>
      <c r="G18" s="217"/>
      <c r="H18" s="218"/>
      <c r="I18" s="110"/>
    </row>
    <row r="19" spans="1:91" ht="22.5" customHeight="1" outlineLevel="1">
      <c r="A19" s="168"/>
      <c r="B19" s="163" t="s">
        <v>56</v>
      </c>
      <c r="C19" s="162"/>
      <c r="D19" s="164">
        <v>0</v>
      </c>
      <c r="E19" s="164">
        <v>0</v>
      </c>
      <c r="F19" s="164">
        <v>0</v>
      </c>
      <c r="G19" s="164">
        <v>0</v>
      </c>
      <c r="H19" s="169"/>
      <c r="I19" s="110"/>
    </row>
    <row r="20" spans="1:91" ht="22.5" customHeight="1" outlineLevel="1">
      <c r="A20" s="168"/>
      <c r="B20" s="163" t="s">
        <v>57</v>
      </c>
      <c r="C20" s="162"/>
      <c r="D20" s="164">
        <v>0</v>
      </c>
      <c r="E20" s="164">
        <v>0</v>
      </c>
      <c r="F20" s="164">
        <v>0</v>
      </c>
      <c r="G20" s="164">
        <v>0</v>
      </c>
      <c r="H20" s="169"/>
      <c r="I20" s="110"/>
    </row>
    <row r="21" spans="1:91" ht="39.75" customHeight="1" outlineLevel="1">
      <c r="A21" s="168"/>
      <c r="B21" s="165" t="s">
        <v>58</v>
      </c>
      <c r="C21" s="162"/>
      <c r="D21" s="164">
        <v>0</v>
      </c>
      <c r="E21" s="164">
        <v>0</v>
      </c>
      <c r="F21" s="164">
        <v>0</v>
      </c>
      <c r="G21" s="164">
        <v>0</v>
      </c>
      <c r="H21" s="169"/>
      <c r="I21" s="110"/>
    </row>
    <row r="22" spans="1:91" ht="31.5" customHeight="1" outlineLevel="1">
      <c r="A22" s="168"/>
      <c r="B22" s="167" t="s">
        <v>61</v>
      </c>
      <c r="C22" s="162"/>
      <c r="D22" s="166">
        <f>SUM(D19:D21)</f>
        <v>0</v>
      </c>
      <c r="E22" s="166">
        <f>SUM(E19:E21)</f>
        <v>0</v>
      </c>
      <c r="F22" s="166">
        <f>SUM(F19:F21)</f>
        <v>0</v>
      </c>
      <c r="G22" s="166">
        <f>SUM(G19:G21)</f>
        <v>0</v>
      </c>
      <c r="H22" s="169"/>
      <c r="I22" s="110"/>
    </row>
    <row r="23" spans="1:91" ht="27.75" customHeight="1" outlineLevel="1">
      <c r="A23" s="216" t="s">
        <v>59</v>
      </c>
      <c r="B23" s="217"/>
      <c r="C23" s="217"/>
      <c r="D23" s="217"/>
      <c r="E23" s="217"/>
      <c r="F23" s="217"/>
      <c r="G23" s="217"/>
      <c r="H23" s="218"/>
      <c r="I23" s="110"/>
    </row>
    <row r="24" spans="1:91" ht="126">
      <c r="A24" s="89"/>
      <c r="B24" s="77" t="s">
        <v>5</v>
      </c>
      <c r="C24" s="101" t="s">
        <v>23</v>
      </c>
      <c r="D24" s="178">
        <v>141336.26999999999</v>
      </c>
      <c r="E24" s="178">
        <v>207553.2</v>
      </c>
      <c r="F24" s="178">
        <v>200256</v>
      </c>
      <c r="G24" s="178">
        <v>200256</v>
      </c>
      <c r="H24" s="90" t="s">
        <v>88</v>
      </c>
      <c r="J24" s="3"/>
      <c r="K24" s="3"/>
      <c r="CK24" s="12"/>
      <c r="CL24" s="12"/>
      <c r="CM24" s="12"/>
    </row>
    <row r="25" spans="1:91" s="22" customFormat="1" ht="173.25">
      <c r="A25" s="91"/>
      <c r="B25" s="78" t="s">
        <v>6</v>
      </c>
      <c r="C25" s="192" t="s">
        <v>22</v>
      </c>
      <c r="D25" s="84">
        <v>60021</v>
      </c>
      <c r="E25" s="180">
        <v>59122</v>
      </c>
      <c r="F25" s="84">
        <v>59122</v>
      </c>
      <c r="G25" s="180">
        <v>59122</v>
      </c>
      <c r="H25" s="92" t="s">
        <v>89</v>
      </c>
      <c r="I25" s="19"/>
      <c r="L25" s="20"/>
      <c r="M25" s="21"/>
    </row>
    <row r="26" spans="1:91" s="22" customFormat="1" ht="99.75" customHeight="1">
      <c r="A26" s="91"/>
      <c r="B26" s="78" t="s">
        <v>8</v>
      </c>
      <c r="C26" s="101" t="s">
        <v>23</v>
      </c>
      <c r="D26" s="84">
        <v>21591</v>
      </c>
      <c r="E26" s="84">
        <v>23318</v>
      </c>
      <c r="F26" s="84">
        <v>23318</v>
      </c>
      <c r="G26" s="84">
        <v>23318</v>
      </c>
      <c r="H26" s="182" t="s">
        <v>83</v>
      </c>
      <c r="I26" s="23"/>
      <c r="L26" s="20"/>
      <c r="M26" s="21"/>
    </row>
    <row r="27" spans="1:91" s="22" customFormat="1" ht="123.75" customHeight="1">
      <c r="A27" s="91"/>
      <c r="B27" s="78" t="s">
        <v>10</v>
      </c>
      <c r="C27" s="101" t="s">
        <v>23</v>
      </c>
      <c r="D27" s="84">
        <v>11147.12</v>
      </c>
      <c r="E27" s="84">
        <v>10806</v>
      </c>
      <c r="F27" s="84">
        <v>10806</v>
      </c>
      <c r="G27" s="84">
        <v>10806</v>
      </c>
      <c r="H27" s="93" t="s">
        <v>11</v>
      </c>
      <c r="I27" s="23"/>
      <c r="L27" s="20"/>
      <c r="M27" s="21"/>
    </row>
    <row r="28" spans="1:91" s="22" customFormat="1" ht="82.5" customHeight="1">
      <c r="A28" s="91"/>
      <c r="B28" s="78" t="s">
        <v>81</v>
      </c>
      <c r="C28" s="101" t="s">
        <v>23</v>
      </c>
      <c r="D28" s="84">
        <v>713</v>
      </c>
      <c r="E28" s="84">
        <v>714</v>
      </c>
      <c r="F28" s="84">
        <v>715</v>
      </c>
      <c r="G28" s="84">
        <v>734</v>
      </c>
      <c r="H28" s="93" t="s">
        <v>90</v>
      </c>
      <c r="I28" s="23"/>
      <c r="L28" s="20"/>
      <c r="M28" s="21"/>
    </row>
    <row r="29" spans="1:91" s="22" customFormat="1" ht="80.25" customHeight="1">
      <c r="A29" s="91"/>
      <c r="B29" s="78" t="s">
        <v>82</v>
      </c>
      <c r="C29" s="101" t="s">
        <v>23</v>
      </c>
      <c r="D29" s="84">
        <v>505</v>
      </c>
      <c r="E29" s="84">
        <v>357</v>
      </c>
      <c r="F29" s="84">
        <v>358</v>
      </c>
      <c r="G29" s="84">
        <v>367</v>
      </c>
      <c r="H29" s="93" t="s">
        <v>90</v>
      </c>
      <c r="I29" s="23"/>
      <c r="L29" s="20"/>
      <c r="M29" s="21"/>
    </row>
    <row r="30" spans="1:91" s="22" customFormat="1" ht="24.75" customHeight="1">
      <c r="A30" s="91"/>
      <c r="B30" s="78" t="s">
        <v>67</v>
      </c>
      <c r="C30" s="80"/>
      <c r="D30" s="84">
        <v>0</v>
      </c>
      <c r="E30" s="84">
        <v>0</v>
      </c>
      <c r="F30" s="84">
        <v>0</v>
      </c>
      <c r="G30" s="84">
        <v>0</v>
      </c>
      <c r="H30" s="93"/>
      <c r="I30" s="23"/>
      <c r="L30" s="20"/>
      <c r="M30" s="21"/>
    </row>
    <row r="31" spans="1:91" s="22" customFormat="1" ht="22.5" customHeight="1">
      <c r="A31" s="91"/>
      <c r="B31" s="102" t="s">
        <v>62</v>
      </c>
      <c r="C31" s="80"/>
      <c r="D31" s="181">
        <f>SUM(D24:D30)</f>
        <v>235313.38999999998</v>
      </c>
      <c r="E31" s="181">
        <f>SUM(E24:E30)</f>
        <v>301870.2</v>
      </c>
      <c r="F31" s="181">
        <f>SUM(F24:F30)</f>
        <v>294575</v>
      </c>
      <c r="G31" s="181">
        <f>SUM(G24:G30)</f>
        <v>294603</v>
      </c>
      <c r="H31" s="93"/>
      <c r="I31" s="23"/>
      <c r="L31" s="20"/>
      <c r="M31" s="21"/>
    </row>
    <row r="32" spans="1:91" s="22" customFormat="1" ht="15.75">
      <c r="A32" s="91"/>
      <c r="B32" s="113" t="s">
        <v>12</v>
      </c>
      <c r="C32" s="80"/>
      <c r="D32" s="181">
        <f>D17+D22+D31</f>
        <v>267972.58999999997</v>
      </c>
      <c r="E32" s="181">
        <f>E17+E22+E31</f>
        <v>301870.2</v>
      </c>
      <c r="F32" s="181">
        <f>F17+F22+F31</f>
        <v>294575</v>
      </c>
      <c r="G32" s="181">
        <f>G17+G22+G31</f>
        <v>294603</v>
      </c>
      <c r="H32" s="94"/>
      <c r="I32" s="23"/>
      <c r="J32" s="23"/>
      <c r="K32" s="24"/>
      <c r="L32" s="20"/>
      <c r="M32" s="21"/>
    </row>
    <row r="33" spans="1:13" s="22" customFormat="1" ht="15.75">
      <c r="A33" s="211" t="s">
        <v>107</v>
      </c>
      <c r="B33" s="212"/>
      <c r="C33" s="212"/>
      <c r="D33" s="212"/>
      <c r="E33" s="212"/>
      <c r="F33" s="212"/>
      <c r="G33" s="212"/>
      <c r="H33" s="213"/>
      <c r="I33" s="23"/>
      <c r="J33" s="23"/>
      <c r="K33" s="24"/>
      <c r="L33" s="20"/>
      <c r="M33" s="21"/>
    </row>
    <row r="34" spans="1:13" s="22" customFormat="1" ht="15.75">
      <c r="A34" s="108"/>
      <c r="B34" s="205" t="s">
        <v>63</v>
      </c>
      <c r="C34" s="205"/>
      <c r="D34" s="205"/>
      <c r="E34" s="205"/>
      <c r="F34" s="205"/>
      <c r="G34" s="205"/>
      <c r="H34" s="206"/>
      <c r="I34" s="23"/>
      <c r="J34" s="23"/>
      <c r="K34" s="24"/>
      <c r="L34" s="20"/>
      <c r="M34" s="21"/>
    </row>
    <row r="35" spans="1:13" s="22" customFormat="1" ht="81.75" customHeight="1">
      <c r="A35" s="95"/>
      <c r="B35" s="82" t="s">
        <v>13</v>
      </c>
      <c r="C35" s="101" t="s">
        <v>23</v>
      </c>
      <c r="D35" s="84">
        <v>13231</v>
      </c>
      <c r="E35" s="84">
        <v>15049</v>
      </c>
      <c r="F35" s="84">
        <v>14690</v>
      </c>
      <c r="G35" s="84">
        <v>14187</v>
      </c>
      <c r="H35" s="96" t="s">
        <v>14</v>
      </c>
      <c r="I35" s="23"/>
      <c r="J35" s="23"/>
      <c r="K35" s="24"/>
      <c r="L35" s="20"/>
      <c r="M35" s="21"/>
    </row>
    <row r="36" spans="1:13" s="22" customFormat="1" ht="173.25">
      <c r="A36" s="98"/>
      <c r="B36" s="85" t="s">
        <v>15</v>
      </c>
      <c r="C36" s="192" t="s">
        <v>22</v>
      </c>
      <c r="D36" s="84">
        <v>437.38400000000001</v>
      </c>
      <c r="E36" s="84">
        <v>799</v>
      </c>
      <c r="F36" s="84">
        <v>839</v>
      </c>
      <c r="G36" s="84">
        <v>839</v>
      </c>
      <c r="H36" s="92" t="s">
        <v>87</v>
      </c>
      <c r="I36" s="20"/>
      <c r="L36" s="20"/>
      <c r="M36" s="21"/>
    </row>
    <row r="37" spans="1:13" s="22" customFormat="1" ht="78.75">
      <c r="A37" s="98"/>
      <c r="B37" s="85" t="s">
        <v>18</v>
      </c>
      <c r="C37" s="101" t="s">
        <v>23</v>
      </c>
      <c r="D37" s="84">
        <v>429.26400000000001</v>
      </c>
      <c r="E37" s="84">
        <v>594</v>
      </c>
      <c r="F37" s="84">
        <v>634</v>
      </c>
      <c r="G37" s="84">
        <v>674</v>
      </c>
      <c r="H37" s="96" t="s">
        <v>19</v>
      </c>
      <c r="I37" s="23"/>
      <c r="J37" s="23"/>
      <c r="K37" s="24"/>
      <c r="L37" s="20"/>
      <c r="M37" s="21"/>
    </row>
    <row r="38" spans="1:13" s="22" customFormat="1" ht="15.75">
      <c r="A38" s="98"/>
      <c r="B38" s="103" t="s">
        <v>60</v>
      </c>
      <c r="C38" s="80"/>
      <c r="D38" s="181">
        <f>SUM(D35:D37)</f>
        <v>14097.647999999999</v>
      </c>
      <c r="E38" s="181">
        <f>SUM(E35:E37)</f>
        <v>16442</v>
      </c>
      <c r="F38" s="181">
        <f>SUM(F35:F37)</f>
        <v>16163</v>
      </c>
      <c r="G38" s="181">
        <f>SUM(G35:G37)</f>
        <v>15700</v>
      </c>
      <c r="H38" s="96"/>
      <c r="I38" s="23"/>
      <c r="J38" s="23"/>
      <c r="K38" s="24"/>
      <c r="L38" s="20"/>
      <c r="M38" s="21"/>
    </row>
    <row r="39" spans="1:13" s="22" customFormat="1" ht="15.75">
      <c r="A39" s="98"/>
      <c r="B39" s="198" t="s">
        <v>64</v>
      </c>
      <c r="C39" s="198"/>
      <c r="D39" s="198"/>
      <c r="E39" s="198"/>
      <c r="F39" s="198"/>
      <c r="G39" s="198"/>
      <c r="H39" s="199"/>
      <c r="I39" s="23"/>
      <c r="J39" s="23"/>
      <c r="K39" s="24"/>
      <c r="L39" s="20"/>
      <c r="M39" s="21"/>
    </row>
    <row r="40" spans="1:13" s="22" customFormat="1" ht="78.75">
      <c r="A40" s="98"/>
      <c r="B40" s="85" t="s">
        <v>16</v>
      </c>
      <c r="C40" s="101" t="s">
        <v>23</v>
      </c>
      <c r="D40" s="84">
        <v>2056</v>
      </c>
      <c r="E40" s="84">
        <v>2498</v>
      </c>
      <c r="F40" s="84">
        <v>2740</v>
      </c>
      <c r="G40" s="84">
        <v>2916</v>
      </c>
      <c r="H40" s="97" t="s">
        <v>17</v>
      </c>
      <c r="I40" s="23"/>
      <c r="J40" s="23"/>
      <c r="K40" s="24"/>
      <c r="L40" s="20"/>
      <c r="M40" s="21"/>
    </row>
    <row r="41" spans="1:13" s="22" customFormat="1" ht="15.75">
      <c r="A41" s="98"/>
      <c r="B41" s="103" t="s">
        <v>61</v>
      </c>
      <c r="C41" s="80"/>
      <c r="D41" s="181">
        <f>D40</f>
        <v>2056</v>
      </c>
      <c r="E41" s="181">
        <f>E40</f>
        <v>2498</v>
      </c>
      <c r="F41" s="181">
        <f>F40</f>
        <v>2740</v>
      </c>
      <c r="G41" s="181">
        <f>G40</f>
        <v>2916</v>
      </c>
      <c r="H41" s="97"/>
      <c r="I41" s="23"/>
      <c r="J41" s="23"/>
      <c r="K41" s="24"/>
      <c r="L41" s="20"/>
      <c r="M41" s="21"/>
    </row>
    <row r="42" spans="1:13" s="22" customFormat="1" ht="31.5" customHeight="1">
      <c r="A42" s="98"/>
      <c r="B42" s="198" t="s">
        <v>65</v>
      </c>
      <c r="C42" s="198"/>
      <c r="D42" s="198"/>
      <c r="E42" s="198"/>
      <c r="F42" s="198"/>
      <c r="G42" s="198"/>
      <c r="H42" s="199"/>
      <c r="I42" s="23"/>
      <c r="J42" s="23"/>
      <c r="K42" s="24"/>
      <c r="L42" s="20"/>
      <c r="M42" s="21"/>
    </row>
    <row r="43" spans="1:13" s="22" customFormat="1" ht="15.75">
      <c r="A43" s="98"/>
      <c r="B43" s="85" t="s">
        <v>66</v>
      </c>
      <c r="C43" s="79"/>
      <c r="D43" s="79">
        <v>0</v>
      </c>
      <c r="E43" s="79">
        <v>0</v>
      </c>
      <c r="F43" s="79">
        <v>0</v>
      </c>
      <c r="G43" s="79">
        <v>0</v>
      </c>
      <c r="H43" s="97"/>
      <c r="I43" s="23"/>
      <c r="J43" s="23"/>
      <c r="K43" s="24"/>
      <c r="L43" s="20"/>
      <c r="M43" s="21"/>
    </row>
    <row r="44" spans="1:13" s="22" customFormat="1" ht="15.75">
      <c r="A44" s="98"/>
      <c r="B44" s="103" t="s">
        <v>62</v>
      </c>
      <c r="C44" s="80"/>
      <c r="D44" s="80">
        <f>D43</f>
        <v>0</v>
      </c>
      <c r="E44" s="80">
        <f>E43</f>
        <v>0</v>
      </c>
      <c r="F44" s="80">
        <f>F43</f>
        <v>0</v>
      </c>
      <c r="G44" s="80">
        <f>G43</f>
        <v>0</v>
      </c>
      <c r="H44" s="97"/>
      <c r="I44" s="23"/>
      <c r="J44" s="23"/>
      <c r="K44" s="24"/>
      <c r="L44" s="20"/>
      <c r="M44" s="21"/>
    </row>
    <row r="45" spans="1:13" ht="16.5" thickBot="1">
      <c r="A45" s="99"/>
      <c r="B45" s="111" t="s">
        <v>20</v>
      </c>
      <c r="C45" s="111"/>
      <c r="D45" s="183">
        <f>D38+D41+D44</f>
        <v>16153.647999999999</v>
      </c>
      <c r="E45" s="183">
        <f>E38+E41+E44</f>
        <v>18940</v>
      </c>
      <c r="F45" s="183">
        <f>F38+F41+F44</f>
        <v>18903</v>
      </c>
      <c r="G45" s="183">
        <f>G38+G41+G44</f>
        <v>18616</v>
      </c>
      <c r="H45" s="100"/>
    </row>
    <row r="46" spans="1:13" ht="33" customHeight="1">
      <c r="A46" s="195" t="s">
        <v>106</v>
      </c>
      <c r="B46" s="196"/>
      <c r="C46" s="196"/>
      <c r="D46" s="196"/>
      <c r="E46" s="196"/>
      <c r="F46" s="196"/>
      <c r="G46" s="196"/>
      <c r="H46" s="197"/>
    </row>
    <row r="47" spans="1:13" ht="63">
      <c r="A47" s="95"/>
      <c r="B47" s="82" t="s">
        <v>74</v>
      </c>
      <c r="C47" s="83"/>
      <c r="D47" s="79">
        <v>0</v>
      </c>
      <c r="E47" s="84">
        <v>0</v>
      </c>
      <c r="F47" s="79">
        <v>0</v>
      </c>
      <c r="G47" s="81">
        <v>0</v>
      </c>
      <c r="H47" s="96" t="s">
        <v>75</v>
      </c>
    </row>
    <row r="48" spans="1:13" ht="16.5" thickBot="1">
      <c r="A48" s="99"/>
      <c r="B48" s="111" t="s">
        <v>76</v>
      </c>
      <c r="C48" s="111"/>
      <c r="D48" s="112">
        <v>0</v>
      </c>
      <c r="E48" s="183">
        <v>0</v>
      </c>
      <c r="F48" s="112">
        <v>0</v>
      </c>
      <c r="G48" s="112">
        <v>0</v>
      </c>
      <c r="H48" s="100"/>
    </row>
    <row r="49" spans="1:13" s="22" customFormat="1" ht="15.75">
      <c r="A49" s="29"/>
      <c r="B49" s="26"/>
      <c r="C49" s="27"/>
      <c r="D49" s="27"/>
      <c r="E49" s="26"/>
      <c r="F49" s="27"/>
      <c r="G49" s="28"/>
      <c r="H49" s="28"/>
      <c r="I49" s="23"/>
      <c r="J49" s="23"/>
      <c r="K49" s="24"/>
      <c r="L49" s="20"/>
      <c r="M49" s="21"/>
    </row>
    <row r="50" spans="1:13" s="22" customFormat="1" ht="15.75">
      <c r="A50" s="26"/>
      <c r="B50" s="26"/>
      <c r="C50" s="26"/>
      <c r="D50" s="25"/>
      <c r="E50" s="25"/>
      <c r="F50" s="25"/>
      <c r="G50" s="28"/>
      <c r="H50" s="28"/>
      <c r="I50" s="23"/>
      <c r="L50" s="20"/>
      <c r="M50" s="21"/>
    </row>
    <row r="51" spans="1:13" s="22" customFormat="1" ht="15.75">
      <c r="A51" s="26"/>
      <c r="B51" s="26"/>
      <c r="C51" s="27"/>
      <c r="D51" s="27"/>
      <c r="E51" s="27"/>
      <c r="F51" s="27"/>
      <c r="G51" s="28"/>
      <c r="H51" s="26"/>
      <c r="I51" s="23"/>
      <c r="L51" s="20"/>
      <c r="M51" s="21"/>
    </row>
    <row r="52" spans="1:13" s="35" customFormat="1">
      <c r="A52" s="209"/>
      <c r="B52" s="209"/>
      <c r="C52" s="37"/>
      <c r="D52" s="37"/>
      <c r="E52" s="210"/>
      <c r="F52" s="210"/>
      <c r="G52" s="38"/>
      <c r="H52" s="40"/>
      <c r="I52" s="39"/>
      <c r="J52" s="39"/>
      <c r="K52" s="24"/>
      <c r="L52" s="36"/>
      <c r="M52" s="24"/>
    </row>
    <row r="53" spans="1:13">
      <c r="A53" s="61"/>
      <c r="B53" s="62"/>
      <c r="C53" s="62"/>
      <c r="D53" s="12"/>
      <c r="E53" s="12"/>
      <c r="F53" s="12"/>
      <c r="G53" s="12"/>
      <c r="H53" s="12"/>
    </row>
    <row r="54" spans="1:13">
      <c r="A54" s="61"/>
      <c r="B54" s="62"/>
      <c r="C54" s="62"/>
      <c r="D54" s="12"/>
      <c r="E54" s="12"/>
      <c r="F54" s="12"/>
      <c r="G54" s="12"/>
      <c r="H54" s="12"/>
    </row>
    <row r="55" spans="1:13">
      <c r="A55" s="61"/>
      <c r="B55" s="62"/>
      <c r="C55" s="62"/>
      <c r="D55" s="12"/>
      <c r="E55" s="12"/>
      <c r="F55" s="12"/>
      <c r="G55" s="12"/>
      <c r="H55" s="12"/>
    </row>
  </sheetData>
  <mergeCells count="23">
    <mergeCell ref="A52:B52"/>
    <mergeCell ref="E52:F52"/>
    <mergeCell ref="A33:H33"/>
    <mergeCell ref="A9:A11"/>
    <mergeCell ref="C9:C11"/>
    <mergeCell ref="A18:H18"/>
    <mergeCell ref="A23:H23"/>
    <mergeCell ref="D9:D11"/>
    <mergeCell ref="B9:B11"/>
    <mergeCell ref="A15:H15"/>
    <mergeCell ref="B42:H42"/>
    <mergeCell ref="A5:H5"/>
    <mergeCell ref="A6:H6"/>
    <mergeCell ref="A46:H46"/>
    <mergeCell ref="B39:H39"/>
    <mergeCell ref="I9:I11"/>
    <mergeCell ref="E10:E11"/>
    <mergeCell ref="F10:F11"/>
    <mergeCell ref="G10:G11"/>
    <mergeCell ref="E9:G9"/>
    <mergeCell ref="H9:H11"/>
    <mergeCell ref="B34:H34"/>
    <mergeCell ref="B14:H14"/>
  </mergeCells>
  <phoneticPr fontId="9" type="noConversion"/>
  <pageMargins left="0.31496062992125984" right="0.19685039370078741" top="0.55118110236220474" bottom="0.70866141732283472" header="0.47244094488188981" footer="0.51181102362204722"/>
  <pageSetup paperSize="9" scale="70" fitToHeight="29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CL34"/>
  <sheetViews>
    <sheetView view="pageBreakPreview" zoomScaleSheetLayoutView="75" workbookViewId="0">
      <pane ySplit="13" topLeftCell="A14" activePane="bottomLeft" state="frozen"/>
      <selection pane="bottomLeft" activeCell="C17" sqref="C17"/>
    </sheetView>
  </sheetViews>
  <sheetFormatPr defaultRowHeight="12.75"/>
  <cols>
    <col min="1" max="1" width="80.140625" style="4" customWidth="1"/>
    <col min="2" max="2" width="19.28515625" style="4" customWidth="1"/>
    <col min="3" max="3" width="20.5703125" style="4" customWidth="1"/>
    <col min="4" max="4" width="19.28515625" style="4" customWidth="1"/>
    <col min="5" max="16384" width="9.140625" style="4"/>
  </cols>
  <sheetData>
    <row r="1" spans="1:15" ht="13.5" customHeight="1">
      <c r="A1" s="63"/>
      <c r="B1" s="191"/>
      <c r="C1" s="219" t="s">
        <v>102</v>
      </c>
      <c r="D1" s="219"/>
    </row>
    <row r="2" spans="1:15" ht="13.5" customHeight="1">
      <c r="A2" s="64"/>
      <c r="B2" s="191"/>
      <c r="C2" s="227" t="s">
        <v>100</v>
      </c>
      <c r="D2" s="227"/>
    </row>
    <row r="3" spans="1:15" ht="15" customHeight="1">
      <c r="A3" s="63"/>
      <c r="B3" s="228" t="s">
        <v>101</v>
      </c>
      <c r="C3" s="228"/>
      <c r="D3" s="228"/>
    </row>
    <row r="4" spans="1:15" ht="12.75" customHeight="1">
      <c r="A4" s="63"/>
      <c r="B4" s="64"/>
      <c r="C4" s="227"/>
      <c r="D4" s="227"/>
    </row>
    <row r="5" spans="1:15" ht="32.25" customHeight="1">
      <c r="A5" s="63"/>
      <c r="B5" s="64"/>
      <c r="C5" s="172"/>
      <c r="D5" s="172"/>
    </row>
    <row r="6" spans="1:15" ht="10.5" customHeight="1">
      <c r="A6" s="63"/>
      <c r="B6" s="64"/>
      <c r="C6" s="64"/>
      <c r="D6" s="64"/>
    </row>
    <row r="7" spans="1:15" ht="15.75">
      <c r="A7" s="225" t="s">
        <v>79</v>
      </c>
      <c r="B7" s="225"/>
      <c r="C7" s="225"/>
      <c r="D7" s="225"/>
      <c r="E7" s="6"/>
      <c r="F7" s="6"/>
    </row>
    <row r="8" spans="1:15" ht="17.25" customHeight="1">
      <c r="A8" s="226" t="s">
        <v>105</v>
      </c>
      <c r="B8" s="226"/>
      <c r="C8" s="226"/>
      <c r="D8" s="226"/>
      <c r="E8" s="6"/>
      <c r="F8" s="6"/>
    </row>
    <row r="9" spans="1:15" ht="9.75" customHeight="1">
      <c r="A9" s="65"/>
      <c r="B9" s="66"/>
      <c r="C9" s="66"/>
      <c r="D9" s="66"/>
    </row>
    <row r="10" spans="1:15" ht="12.75" customHeight="1" thickBot="1">
      <c r="A10" s="67"/>
      <c r="B10" s="67"/>
      <c r="C10" s="67"/>
      <c r="D10" s="68" t="s">
        <v>26</v>
      </c>
      <c r="E10" s="6"/>
      <c r="F10" s="6"/>
    </row>
    <row r="11" spans="1:15" ht="16.5" customHeight="1">
      <c r="A11" s="221"/>
      <c r="B11" s="223" t="s">
        <v>27</v>
      </c>
      <c r="C11" s="223"/>
      <c r="D11" s="224"/>
    </row>
    <row r="12" spans="1:15" ht="15.75">
      <c r="A12" s="222"/>
      <c r="B12" s="101" t="s">
        <v>25</v>
      </c>
      <c r="C12" s="101" t="s">
        <v>85</v>
      </c>
      <c r="D12" s="104" t="s">
        <v>95</v>
      </c>
    </row>
    <row r="13" spans="1:15" s="7" customFormat="1" ht="15.75">
      <c r="A13" s="105">
        <v>1</v>
      </c>
      <c r="B13" s="101">
        <v>2</v>
      </c>
      <c r="C13" s="101">
        <v>3</v>
      </c>
      <c r="D13" s="104">
        <v>4</v>
      </c>
    </row>
    <row r="14" spans="1:15" s="35" customFormat="1" ht="17.25" customHeight="1">
      <c r="A14" s="175" t="s">
        <v>21</v>
      </c>
      <c r="B14" s="188">
        <f>'Приложение 1'!E32</f>
        <v>301870.2</v>
      </c>
      <c r="C14" s="188">
        <f>C16+C17</f>
        <v>294575</v>
      </c>
      <c r="D14" s="189">
        <f>D16+D17</f>
        <v>294603</v>
      </c>
      <c r="E14" s="33"/>
      <c r="F14" s="37"/>
      <c r="G14" s="37"/>
      <c r="H14" s="33"/>
      <c r="K14" s="34"/>
      <c r="N14" s="36"/>
      <c r="O14" s="24"/>
    </row>
    <row r="15" spans="1:15" s="35" customFormat="1" ht="13.5" customHeight="1">
      <c r="A15" s="106" t="s">
        <v>29</v>
      </c>
      <c r="B15" s="84"/>
      <c r="C15" s="84"/>
      <c r="D15" s="185"/>
      <c r="E15" s="37"/>
      <c r="F15" s="24"/>
      <c r="G15" s="24"/>
      <c r="H15" s="38"/>
      <c r="K15" s="39"/>
      <c r="N15" s="36"/>
      <c r="O15" s="24"/>
    </row>
    <row r="16" spans="1:15" s="35" customFormat="1" ht="15.75">
      <c r="A16" s="106" t="s">
        <v>22</v>
      </c>
      <c r="B16" s="177">
        <f>'Приложение 1'!E25</f>
        <v>59122</v>
      </c>
      <c r="C16" s="177">
        <f>'Приложение 1'!F25</f>
        <v>59122</v>
      </c>
      <c r="D16" s="177">
        <f>'Приложение 1'!G25</f>
        <v>59122</v>
      </c>
      <c r="E16" s="37"/>
      <c r="F16" s="37"/>
      <c r="G16" s="37"/>
      <c r="H16" s="38"/>
      <c r="K16" s="39"/>
      <c r="L16" s="39"/>
      <c r="M16" s="24"/>
      <c r="N16" s="36"/>
      <c r="O16" s="24"/>
    </row>
    <row r="17" spans="1:90" s="35" customFormat="1" ht="15.75">
      <c r="A17" s="106" t="s">
        <v>23</v>
      </c>
      <c r="B17" s="84">
        <f>'Приложение 1'!E32-'Приложение 1'!E25</f>
        <v>242748.2</v>
      </c>
      <c r="C17" s="84">
        <f>'Приложение 1'!F32-'Приложение 1'!F25-C18</f>
        <v>235453</v>
      </c>
      <c r="D17" s="185">
        <f>'Приложение 1'!G32-'Приложение 1'!G25-D18</f>
        <v>235481</v>
      </c>
      <c r="E17" s="37"/>
      <c r="F17" s="32"/>
      <c r="G17" s="37"/>
      <c r="H17" s="38"/>
      <c r="K17" s="39"/>
      <c r="L17" s="39"/>
      <c r="M17" s="24"/>
      <c r="N17" s="36"/>
      <c r="O17" s="24"/>
    </row>
    <row r="18" spans="1:90" s="35" customFormat="1" ht="15.75">
      <c r="A18" s="106" t="s">
        <v>68</v>
      </c>
      <c r="B18" s="84">
        <v>0</v>
      </c>
      <c r="C18" s="84">
        <f>'Приложение 1'!F16*0.5</f>
        <v>0</v>
      </c>
      <c r="D18" s="185">
        <f>'Приложение 1'!G16*0.5</f>
        <v>0</v>
      </c>
      <c r="E18" s="37"/>
      <c r="F18" s="32"/>
      <c r="G18" s="37"/>
      <c r="H18" s="38"/>
      <c r="K18" s="39"/>
      <c r="L18" s="39"/>
      <c r="M18" s="24"/>
      <c r="N18" s="36"/>
      <c r="O18" s="24"/>
    </row>
    <row r="19" spans="1:90" s="35" customFormat="1" ht="15.75">
      <c r="A19" s="175" t="s">
        <v>72</v>
      </c>
      <c r="B19" s="181">
        <f>'Приложение 1'!E45</f>
        <v>18940</v>
      </c>
      <c r="C19" s="181">
        <f>'Приложение 1'!F45</f>
        <v>18903</v>
      </c>
      <c r="D19" s="190">
        <f>'Приложение 1'!G45</f>
        <v>18616</v>
      </c>
      <c r="E19" s="37"/>
      <c r="F19" s="41"/>
      <c r="G19" s="37"/>
      <c r="H19" s="38"/>
      <c r="I19" s="38"/>
      <c r="J19" s="38"/>
      <c r="K19" s="39"/>
      <c r="L19" s="39"/>
      <c r="M19" s="24"/>
      <c r="N19" s="36"/>
      <c r="O19" s="24"/>
    </row>
    <row r="20" spans="1:90" s="35" customFormat="1" ht="15.75">
      <c r="A20" s="106" t="s">
        <v>29</v>
      </c>
      <c r="B20" s="177"/>
      <c r="C20" s="84"/>
      <c r="D20" s="184"/>
      <c r="E20" s="37"/>
      <c r="F20" s="37"/>
      <c r="G20" s="37"/>
      <c r="H20" s="38"/>
      <c r="I20" s="42"/>
      <c r="J20" s="37"/>
      <c r="K20" s="39"/>
      <c r="N20" s="36"/>
      <c r="O20" s="24"/>
    </row>
    <row r="21" spans="1:90" s="35" customFormat="1" ht="14.25" customHeight="1">
      <c r="A21" s="106" t="s">
        <v>22</v>
      </c>
      <c r="B21" s="84">
        <f>'Приложение 1'!E36</f>
        <v>799</v>
      </c>
      <c r="C21" s="84">
        <f>'Приложение 1'!F36</f>
        <v>839</v>
      </c>
      <c r="D21" s="185">
        <f>'Приложение 1'!G36</f>
        <v>839</v>
      </c>
      <c r="E21" s="37"/>
      <c r="F21" s="210"/>
      <c r="G21" s="210"/>
      <c r="H21" s="41"/>
      <c r="I21" s="220"/>
      <c r="J21" s="220"/>
      <c r="K21" s="36"/>
      <c r="N21" s="36"/>
      <c r="O21" s="24"/>
    </row>
    <row r="22" spans="1:90" s="35" customFormat="1" ht="15.75">
      <c r="A22" s="106" t="s">
        <v>23</v>
      </c>
      <c r="B22" s="84">
        <f>B19-B21</f>
        <v>18141</v>
      </c>
      <c r="C22" s="84">
        <f>C19-C21</f>
        <v>18064</v>
      </c>
      <c r="D22" s="185">
        <f>D19-D21</f>
        <v>17777</v>
      </c>
      <c r="E22" s="37"/>
      <c r="F22" s="8"/>
      <c r="G22" s="37"/>
      <c r="H22" s="38" t="s">
        <v>4</v>
      </c>
      <c r="I22" s="38"/>
      <c r="J22" s="38"/>
      <c r="K22" s="39"/>
      <c r="L22" s="39"/>
      <c r="M22" s="24"/>
      <c r="N22" s="36"/>
      <c r="O22" s="24"/>
    </row>
    <row r="23" spans="1:90" s="35" customFormat="1" ht="47.25">
      <c r="A23" s="175" t="s">
        <v>73</v>
      </c>
      <c r="B23" s="84"/>
      <c r="C23" s="84"/>
      <c r="D23" s="185"/>
      <c r="E23" s="37"/>
      <c r="F23" s="8"/>
      <c r="G23" s="37"/>
      <c r="H23" s="38"/>
      <c r="I23" s="38"/>
      <c r="J23" s="38"/>
      <c r="K23" s="39"/>
      <c r="L23" s="39"/>
      <c r="M23" s="24"/>
      <c r="N23" s="36"/>
      <c r="O23" s="24"/>
    </row>
    <row r="24" spans="1:90" s="35" customFormat="1" ht="15.75">
      <c r="A24" s="106" t="s">
        <v>29</v>
      </c>
      <c r="B24" s="84"/>
      <c r="C24" s="84"/>
      <c r="D24" s="185"/>
      <c r="E24" s="37"/>
      <c r="F24" s="8"/>
      <c r="G24" s="37"/>
      <c r="H24" s="38"/>
      <c r="I24" s="38"/>
      <c r="J24" s="38"/>
      <c r="K24" s="39"/>
      <c r="L24" s="39"/>
      <c r="M24" s="24"/>
      <c r="N24" s="36"/>
      <c r="O24" s="24"/>
    </row>
    <row r="25" spans="1:90" s="35" customFormat="1" ht="15.75">
      <c r="A25" s="106" t="s">
        <v>22</v>
      </c>
      <c r="B25" s="84">
        <v>0</v>
      </c>
      <c r="C25" s="84">
        <v>0</v>
      </c>
      <c r="D25" s="185">
        <v>0</v>
      </c>
      <c r="E25" s="37"/>
      <c r="F25" s="8"/>
      <c r="G25" s="37"/>
      <c r="H25" s="38"/>
      <c r="I25" s="38"/>
      <c r="J25" s="38"/>
      <c r="K25" s="39"/>
      <c r="L25" s="39"/>
      <c r="M25" s="24"/>
      <c r="N25" s="36"/>
      <c r="O25" s="24"/>
    </row>
    <row r="26" spans="1:90" s="35" customFormat="1" ht="15.75">
      <c r="A26" s="106" t="s">
        <v>23</v>
      </c>
      <c r="B26" s="84">
        <v>0</v>
      </c>
      <c r="C26" s="84">
        <v>0</v>
      </c>
      <c r="D26" s="185">
        <v>0</v>
      </c>
      <c r="E26" s="37"/>
      <c r="F26" s="8"/>
      <c r="G26" s="37"/>
      <c r="H26" s="38"/>
      <c r="I26" s="38"/>
      <c r="J26" s="38"/>
      <c r="K26" s="39"/>
      <c r="L26" s="39"/>
      <c r="M26" s="24"/>
      <c r="N26" s="36"/>
      <c r="O26" s="24"/>
    </row>
    <row r="27" spans="1:90" s="11" customFormat="1" ht="15.75">
      <c r="A27" s="105" t="s">
        <v>24</v>
      </c>
      <c r="B27" s="188">
        <f>B19+B14+B26</f>
        <v>320810.2</v>
      </c>
      <c r="C27" s="188">
        <f>C19+C14</f>
        <v>313478</v>
      </c>
      <c r="D27" s="189">
        <f>D19+D14</f>
        <v>313219</v>
      </c>
      <c r="E27" s="31"/>
      <c r="F27" s="31"/>
      <c r="G27" s="31"/>
      <c r="H27" s="31"/>
      <c r="I27" s="31"/>
      <c r="J27" s="30"/>
      <c r="K27" s="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</row>
    <row r="28" spans="1:90" s="35" customFormat="1" ht="15.75">
      <c r="A28" s="106" t="s">
        <v>29</v>
      </c>
      <c r="B28" s="84"/>
      <c r="C28" s="84"/>
      <c r="D28" s="185"/>
      <c r="E28" s="37"/>
      <c r="F28" s="8"/>
      <c r="G28" s="37"/>
      <c r="H28" s="38"/>
      <c r="K28" s="39"/>
      <c r="L28" s="39"/>
      <c r="M28" s="24"/>
      <c r="N28" s="36"/>
      <c r="O28" s="24"/>
    </row>
    <row r="29" spans="1:90" s="35" customFormat="1" ht="12.75" customHeight="1">
      <c r="A29" s="106" t="s">
        <v>22</v>
      </c>
      <c r="B29" s="177">
        <f>B16+B21</f>
        <v>59921</v>
      </c>
      <c r="C29" s="177">
        <f t="shared" ref="C29:D30" si="0">C16+C21</f>
        <v>59961</v>
      </c>
      <c r="D29" s="184">
        <f t="shared" si="0"/>
        <v>59961</v>
      </c>
      <c r="E29" s="33"/>
      <c r="F29" s="33"/>
      <c r="G29" s="33"/>
      <c r="H29" s="38"/>
      <c r="K29" s="39"/>
      <c r="N29" s="36"/>
      <c r="O29" s="24"/>
    </row>
    <row r="30" spans="1:90" s="35" customFormat="1" ht="12.75" customHeight="1">
      <c r="A30" s="106" t="s">
        <v>23</v>
      </c>
      <c r="B30" s="84">
        <f>B17+B22+B26</f>
        <v>260889.2</v>
      </c>
      <c r="C30" s="84">
        <f t="shared" si="0"/>
        <v>253517</v>
      </c>
      <c r="D30" s="185">
        <f t="shared" si="0"/>
        <v>253258</v>
      </c>
      <c r="E30" s="33"/>
      <c r="F30" s="33"/>
      <c r="G30" s="33"/>
      <c r="H30" s="38"/>
      <c r="K30" s="39"/>
      <c r="N30" s="36"/>
      <c r="O30" s="24"/>
    </row>
    <row r="31" spans="1:90" s="35" customFormat="1" ht="12.75" customHeight="1" thickBot="1">
      <c r="A31" s="107" t="s">
        <v>68</v>
      </c>
      <c r="B31" s="186">
        <f>B18</f>
        <v>0</v>
      </c>
      <c r="C31" s="186">
        <f>C18</f>
        <v>0</v>
      </c>
      <c r="D31" s="187">
        <f>D18</f>
        <v>0</v>
      </c>
      <c r="E31" s="33"/>
      <c r="F31" s="33"/>
      <c r="G31" s="33"/>
      <c r="H31" s="38"/>
      <c r="K31" s="39"/>
      <c r="N31" s="36"/>
      <c r="O31" s="24"/>
    </row>
    <row r="32" spans="1:90" s="35" customFormat="1" ht="12.75" customHeight="1">
      <c r="E32" s="33"/>
      <c r="F32" s="33"/>
      <c r="G32" s="33"/>
      <c r="H32" s="38"/>
      <c r="K32" s="39"/>
      <c r="N32" s="36"/>
      <c r="O32" s="24"/>
    </row>
    <row r="33" spans="1:15" s="35" customFormat="1" ht="12.75" customHeight="1">
      <c r="A33" s="115"/>
      <c r="B33" s="116"/>
      <c r="C33" s="116"/>
      <c r="D33" s="116"/>
      <c r="E33" s="33"/>
      <c r="F33" s="33"/>
      <c r="G33" s="33"/>
      <c r="H33" s="38"/>
      <c r="K33" s="39"/>
      <c r="N33" s="36"/>
      <c r="O33" s="24"/>
    </row>
    <row r="34" spans="1:15" s="35" customFormat="1" ht="20.25" customHeight="1">
      <c r="E34" s="37"/>
      <c r="F34" s="37"/>
      <c r="G34" s="37"/>
      <c r="H34" s="38"/>
      <c r="K34" s="39"/>
      <c r="N34" s="36"/>
      <c r="O34" s="24"/>
    </row>
  </sheetData>
  <mergeCells count="10">
    <mergeCell ref="C1:D1"/>
    <mergeCell ref="I21:J21"/>
    <mergeCell ref="F21:G21"/>
    <mergeCell ref="A11:A12"/>
    <mergeCell ref="B11:D11"/>
    <mergeCell ref="A7:D7"/>
    <mergeCell ref="A8:D8"/>
    <mergeCell ref="C2:D2"/>
    <mergeCell ref="C4:D4"/>
    <mergeCell ref="B3:D3"/>
  </mergeCells>
  <phoneticPr fontId="9" type="noConversion"/>
  <dataValidations count="1">
    <dataValidation type="decimal" allowBlank="1" showErrorMessage="1" sqref="F16:G16">
      <formula1>0</formula1>
      <formula2>9999</formula2>
    </dataValidation>
  </dataValidations>
  <pageMargins left="0.39370078740157483" right="0.39370078740157483" top="0" bottom="0.19685039370078741" header="0.51181102362204722" footer="0.15748031496062992"/>
  <pageSetup paperSize="9" fitToHeight="14" orientation="landscape" r:id="rId1"/>
  <headerFooter alignWithMargins="0">
    <oddFooter>&amp;R&amp;P</oddFooter>
  </headerFooter>
  <rowBreaks count="1" manualBreakCount="1">
    <brk id="3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AU35"/>
  <sheetViews>
    <sheetView view="pageBreakPreview" zoomScale="70" zoomScaleSheetLayoutView="70" workbookViewId="0">
      <selection activeCell="J27" sqref="J27"/>
    </sheetView>
  </sheetViews>
  <sheetFormatPr defaultRowHeight="12.75" outlineLevelCol="1"/>
  <cols>
    <col min="1" max="1" width="4.140625" style="1" customWidth="1"/>
    <col min="2" max="2" width="24" style="1" customWidth="1"/>
    <col min="3" max="3" width="9.7109375" style="1" customWidth="1"/>
    <col min="4" max="4" width="15.42578125" style="1" customWidth="1"/>
    <col min="5" max="5" width="14.42578125" style="43" customWidth="1"/>
    <col min="6" max="6" width="11.5703125" style="43" customWidth="1"/>
    <col min="7" max="7" width="11" style="43" customWidth="1"/>
    <col min="8" max="8" width="10.7109375" style="44" customWidth="1"/>
    <col min="9" max="9" width="11.28515625" style="43" customWidth="1"/>
    <col min="10" max="10" width="36.5703125" style="2" customWidth="1"/>
    <col min="11" max="11" width="18.85546875" style="1" customWidth="1"/>
    <col min="12" max="12" width="11.140625" style="1" hidden="1" customWidth="1"/>
    <col min="13" max="13" width="12.7109375" style="1" hidden="1" customWidth="1"/>
    <col min="14" max="24" width="0" style="1" hidden="1" customWidth="1"/>
    <col min="25" max="25" width="15.85546875" style="1" hidden="1" customWidth="1" outlineLevel="1"/>
    <col min="26" max="46" width="0" style="1" hidden="1" customWidth="1" outlineLevel="1"/>
    <col min="47" max="47" width="9.140625" style="1" collapsed="1"/>
    <col min="48" max="16384" width="9.140625" style="1"/>
  </cols>
  <sheetData>
    <row r="2" spans="1:12" ht="17.25" customHeight="1">
      <c r="A2" s="117"/>
      <c r="B2" s="117"/>
      <c r="C2" s="117"/>
      <c r="D2" s="117"/>
      <c r="E2" s="118"/>
      <c r="F2" s="118"/>
      <c r="G2" s="118"/>
      <c r="H2" s="119"/>
      <c r="I2" s="1"/>
      <c r="J2" s="171"/>
      <c r="K2" s="72" t="s">
        <v>103</v>
      </c>
    </row>
    <row r="3" spans="1:12" ht="14.25" customHeight="1">
      <c r="A3" s="117"/>
      <c r="B3" s="117"/>
      <c r="C3" s="117"/>
      <c r="D3" s="117"/>
      <c r="E3" s="118"/>
      <c r="F3" s="118"/>
      <c r="G3" s="118"/>
      <c r="H3" s="119"/>
      <c r="I3" s="171"/>
      <c r="J3" s="227" t="s">
        <v>100</v>
      </c>
      <c r="K3" s="227"/>
    </row>
    <row r="4" spans="1:12" ht="15" customHeight="1">
      <c r="A4" s="117"/>
      <c r="B4" s="117"/>
      <c r="C4" s="117"/>
      <c r="D4" s="117"/>
      <c r="E4" s="118"/>
      <c r="F4" s="118"/>
      <c r="G4" s="118"/>
      <c r="H4" s="119"/>
      <c r="I4" s="228" t="s">
        <v>101</v>
      </c>
      <c r="J4" s="228"/>
      <c r="K4" s="228"/>
      <c r="L4" s="228"/>
    </row>
    <row r="5" spans="1:12" ht="15.75">
      <c r="A5" s="117"/>
      <c r="B5" s="117"/>
      <c r="C5" s="117"/>
      <c r="D5" s="117"/>
      <c r="E5" s="118"/>
      <c r="F5" s="118"/>
      <c r="G5" s="118"/>
      <c r="H5" s="119"/>
      <c r="I5" s="120"/>
      <c r="J5" s="227"/>
      <c r="K5" s="227"/>
    </row>
    <row r="6" spans="1:12" ht="15.75">
      <c r="A6" s="117"/>
      <c r="B6" s="238" t="s">
        <v>78</v>
      </c>
      <c r="C6" s="238"/>
      <c r="D6" s="238"/>
      <c r="E6" s="238"/>
      <c r="F6" s="238"/>
      <c r="G6" s="238"/>
      <c r="H6" s="238"/>
      <c r="I6" s="238"/>
      <c r="J6" s="238"/>
      <c r="K6" s="238"/>
    </row>
    <row r="7" spans="1:12" ht="15.75">
      <c r="A7" s="117"/>
      <c r="B7" s="235" t="s">
        <v>96</v>
      </c>
      <c r="C7" s="235"/>
      <c r="D7" s="235"/>
      <c r="E7" s="235"/>
      <c r="F7" s="235"/>
      <c r="G7" s="235"/>
      <c r="H7" s="235"/>
      <c r="I7" s="235"/>
      <c r="J7" s="235"/>
      <c r="K7" s="235"/>
    </row>
    <row r="8" spans="1:12">
      <c r="A8" s="117"/>
      <c r="B8" s="121"/>
      <c r="C8" s="121"/>
      <c r="D8" s="121"/>
      <c r="E8" s="121"/>
      <c r="F8" s="121"/>
      <c r="G8" s="121"/>
      <c r="H8" s="121"/>
      <c r="I8" s="121"/>
      <c r="J8" s="121"/>
      <c r="K8" s="117"/>
    </row>
    <row r="9" spans="1:12" ht="13.5" thickBot="1">
      <c r="A9" s="117"/>
      <c r="B9" s="122"/>
      <c r="C9" s="122"/>
      <c r="D9" s="122"/>
      <c r="E9" s="123"/>
      <c r="F9" s="123"/>
      <c r="G9" s="123"/>
      <c r="H9" s="119"/>
      <c r="I9" s="123"/>
      <c r="J9" s="124"/>
      <c r="K9" s="117"/>
    </row>
    <row r="10" spans="1:12" ht="12.75" customHeight="1">
      <c r="A10" s="229" t="s">
        <v>28</v>
      </c>
      <c r="B10" s="233"/>
      <c r="C10" s="233" t="s">
        <v>35</v>
      </c>
      <c r="D10" s="233" t="s">
        <v>30</v>
      </c>
      <c r="E10" s="231" t="s">
        <v>92</v>
      </c>
      <c r="F10" s="231" t="s">
        <v>36</v>
      </c>
      <c r="G10" s="231"/>
      <c r="H10" s="231"/>
      <c r="I10" s="245" t="s">
        <v>43</v>
      </c>
      <c r="J10" s="243" t="s">
        <v>37</v>
      </c>
      <c r="K10" s="236" t="s">
        <v>38</v>
      </c>
    </row>
    <row r="11" spans="1:12" ht="57" customHeight="1">
      <c r="A11" s="230"/>
      <c r="B11" s="234"/>
      <c r="C11" s="234"/>
      <c r="D11" s="234"/>
      <c r="E11" s="232"/>
      <c r="F11" s="126" t="s">
        <v>0</v>
      </c>
      <c r="G11" s="126" t="s">
        <v>93</v>
      </c>
      <c r="H11" s="126" t="s">
        <v>94</v>
      </c>
      <c r="I11" s="246"/>
      <c r="J11" s="244"/>
      <c r="K11" s="237"/>
    </row>
    <row r="12" spans="1:12" s="45" customFormat="1">
      <c r="A12" s="144">
        <v>1</v>
      </c>
      <c r="B12" s="127">
        <f>A12+1</f>
        <v>2</v>
      </c>
      <c r="C12" s="127">
        <f t="shared" ref="C12:K12" si="0">B12+1</f>
        <v>3</v>
      </c>
      <c r="D12" s="127">
        <f t="shared" si="0"/>
        <v>4</v>
      </c>
      <c r="E12" s="127">
        <v>5</v>
      </c>
      <c r="F12" s="127">
        <f t="shared" si="0"/>
        <v>6</v>
      </c>
      <c r="G12" s="127">
        <f t="shared" si="0"/>
        <v>7</v>
      </c>
      <c r="H12" s="127">
        <f t="shared" si="0"/>
        <v>8</v>
      </c>
      <c r="I12" s="127">
        <f t="shared" si="0"/>
        <v>9</v>
      </c>
      <c r="J12" s="127">
        <f t="shared" si="0"/>
        <v>10</v>
      </c>
      <c r="K12" s="145">
        <f t="shared" si="0"/>
        <v>11</v>
      </c>
    </row>
    <row r="13" spans="1:12" ht="28.5" customHeight="1">
      <c r="A13" s="146"/>
      <c r="B13" s="241" t="s">
        <v>71</v>
      </c>
      <c r="C13" s="241"/>
      <c r="D13" s="241"/>
      <c r="E13" s="241"/>
      <c r="F13" s="241"/>
      <c r="G13" s="241"/>
      <c r="H13" s="241"/>
      <c r="I13" s="241"/>
      <c r="J13" s="241"/>
      <c r="K13" s="242"/>
    </row>
    <row r="14" spans="1:12">
      <c r="A14" s="146"/>
      <c r="B14" s="239" t="s">
        <v>97</v>
      </c>
      <c r="C14" s="239"/>
      <c r="D14" s="239"/>
      <c r="E14" s="239"/>
      <c r="F14" s="239"/>
      <c r="G14" s="239"/>
      <c r="H14" s="239"/>
      <c r="I14" s="239"/>
      <c r="J14" s="239"/>
      <c r="K14" s="240"/>
    </row>
    <row r="15" spans="1:12">
      <c r="A15" s="146"/>
      <c r="B15" s="129"/>
      <c r="C15" s="129"/>
      <c r="D15" s="129"/>
      <c r="E15" s="129"/>
      <c r="F15" s="129"/>
      <c r="G15" s="129"/>
      <c r="H15" s="129"/>
      <c r="I15" s="129"/>
      <c r="J15" s="129"/>
      <c r="K15" s="147"/>
    </row>
    <row r="16" spans="1:12" ht="63.75">
      <c r="A16" s="146"/>
      <c r="B16" s="130" t="s">
        <v>91</v>
      </c>
      <c r="C16" s="129" t="s">
        <v>69</v>
      </c>
      <c r="D16" s="128" t="s">
        <v>34</v>
      </c>
      <c r="E16" s="132">
        <v>0.05</v>
      </c>
      <c r="F16" s="132">
        <v>0.04</v>
      </c>
      <c r="G16" s="132">
        <v>0.03</v>
      </c>
      <c r="H16" s="132">
        <v>0.03</v>
      </c>
      <c r="I16" s="131">
        <v>0.03</v>
      </c>
      <c r="J16" s="133" t="s">
        <v>70</v>
      </c>
      <c r="K16" s="147"/>
    </row>
    <row r="17" spans="1:26" s="48" customFormat="1" ht="91.5" customHeight="1">
      <c r="A17" s="146">
        <v>2</v>
      </c>
      <c r="B17" s="134" t="s">
        <v>3</v>
      </c>
      <c r="C17" s="128" t="s">
        <v>41</v>
      </c>
      <c r="D17" s="128" t="s">
        <v>33</v>
      </c>
      <c r="E17" s="176">
        <v>19502</v>
      </c>
      <c r="F17" s="176">
        <v>20919</v>
      </c>
      <c r="G17" s="176">
        <v>20919</v>
      </c>
      <c r="H17" s="176">
        <v>20919</v>
      </c>
      <c r="I17" s="176">
        <f>H17</f>
        <v>20919</v>
      </c>
      <c r="J17" s="128" t="s">
        <v>44</v>
      </c>
      <c r="K17" s="148"/>
      <c r="L17" s="47"/>
    </row>
    <row r="18" spans="1:26" s="48" customFormat="1" ht="62.25" customHeight="1">
      <c r="A18" s="146">
        <v>3</v>
      </c>
      <c r="B18" s="134" t="s">
        <v>1</v>
      </c>
      <c r="C18" s="128" t="s">
        <v>2</v>
      </c>
      <c r="D18" s="128" t="s">
        <v>34</v>
      </c>
      <c r="E18" s="125">
        <v>6.5</v>
      </c>
      <c r="F18" s="125">
        <v>5.5</v>
      </c>
      <c r="G18" s="125">
        <v>5.5</v>
      </c>
      <c r="H18" s="125">
        <v>5.5</v>
      </c>
      <c r="I18" s="125">
        <v>5.5</v>
      </c>
      <c r="J18" s="128" t="s">
        <v>45</v>
      </c>
      <c r="K18" s="148"/>
      <c r="L18" s="47"/>
    </row>
    <row r="19" spans="1:26" s="46" customFormat="1" ht="25.5">
      <c r="A19" s="146">
        <v>4</v>
      </c>
      <c r="B19" s="135" t="s">
        <v>48</v>
      </c>
      <c r="C19" s="136" t="s">
        <v>26</v>
      </c>
      <c r="D19" s="136"/>
      <c r="E19" s="137">
        <f>'Приложение 1'!D32</f>
        <v>267972.58999999997</v>
      </c>
      <c r="F19" s="137">
        <f>'Приложение 1'!E32</f>
        <v>301870.2</v>
      </c>
      <c r="G19" s="137">
        <f>'Приложение 1'!F32</f>
        <v>294575</v>
      </c>
      <c r="H19" s="137">
        <f>'Приложение 1'!G32</f>
        <v>294603</v>
      </c>
      <c r="I19" s="138"/>
      <c r="J19" s="136"/>
      <c r="K19" s="149"/>
    </row>
    <row r="20" spans="1:26" ht="12.75" customHeight="1">
      <c r="A20" s="239" t="s">
        <v>107</v>
      </c>
      <c r="B20" s="239"/>
      <c r="C20" s="239"/>
      <c r="D20" s="239"/>
      <c r="E20" s="239"/>
      <c r="F20" s="239"/>
      <c r="G20" s="239"/>
      <c r="H20" s="239"/>
      <c r="I20" s="239"/>
      <c r="J20" s="240"/>
      <c r="Z20" s="9"/>
    </row>
    <row r="21" spans="1:26" s="45" customFormat="1" ht="52.5" customHeight="1">
      <c r="A21" s="144">
        <v>5</v>
      </c>
      <c r="B21" s="134" t="s">
        <v>46</v>
      </c>
      <c r="C21" s="139" t="s">
        <v>51</v>
      </c>
      <c r="D21" s="125" t="s">
        <v>33</v>
      </c>
      <c r="E21" s="139">
        <v>292000</v>
      </c>
      <c r="F21" s="139">
        <v>292000</v>
      </c>
      <c r="G21" s="139">
        <v>292000</v>
      </c>
      <c r="H21" s="139">
        <v>292000</v>
      </c>
      <c r="I21" s="139">
        <v>292000</v>
      </c>
      <c r="J21" s="128" t="s">
        <v>47</v>
      </c>
      <c r="K21" s="150"/>
    </row>
    <row r="22" spans="1:26" s="45" customFormat="1" ht="45" customHeight="1">
      <c r="A22" s="144">
        <v>6</v>
      </c>
      <c r="B22" s="134" t="s">
        <v>50</v>
      </c>
      <c r="C22" s="128" t="s">
        <v>2</v>
      </c>
      <c r="D22" s="125" t="s">
        <v>34</v>
      </c>
      <c r="E22" s="139">
        <v>30</v>
      </c>
      <c r="F22" s="139">
        <v>30</v>
      </c>
      <c r="G22" s="139">
        <v>30</v>
      </c>
      <c r="H22" s="139">
        <v>30</v>
      </c>
      <c r="I22" s="139">
        <v>30</v>
      </c>
      <c r="J22" s="128" t="s">
        <v>52</v>
      </c>
      <c r="K22" s="150"/>
    </row>
    <row r="23" spans="1:26" s="45" customFormat="1" ht="44.25" customHeight="1">
      <c r="A23" s="174">
        <v>7</v>
      </c>
      <c r="B23" s="135" t="s">
        <v>49</v>
      </c>
      <c r="C23" s="136" t="s">
        <v>26</v>
      </c>
      <c r="D23" s="136"/>
      <c r="E23" s="137">
        <f>'Приложение 1'!D45</f>
        <v>16153.647999999999</v>
      </c>
      <c r="F23" s="137">
        <f>'Приложение 1'!E45</f>
        <v>18940</v>
      </c>
      <c r="G23" s="137">
        <f>'Приложение 1'!F45</f>
        <v>18903</v>
      </c>
      <c r="H23" s="137">
        <f>'Приложение 1'!G45</f>
        <v>18616</v>
      </c>
      <c r="I23" s="138"/>
      <c r="J23" s="136"/>
      <c r="K23" s="149"/>
    </row>
    <row r="24" spans="1:26" s="45" customFormat="1" ht="44.25" customHeight="1">
      <c r="A24" s="146"/>
      <c r="B24" s="239" t="s">
        <v>104</v>
      </c>
      <c r="C24" s="239"/>
      <c r="D24" s="239"/>
      <c r="E24" s="239"/>
      <c r="F24" s="239"/>
      <c r="G24" s="239"/>
      <c r="H24" s="239"/>
      <c r="I24" s="239"/>
      <c r="J24" s="239"/>
      <c r="K24" s="240"/>
    </row>
    <row r="25" spans="1:26" s="45" customFormat="1" ht="44.25" customHeight="1">
      <c r="A25" s="174">
        <v>8</v>
      </c>
      <c r="B25" s="135" t="s">
        <v>77</v>
      </c>
      <c r="C25" s="136"/>
      <c r="D25" s="136"/>
      <c r="E25" s="137">
        <v>0</v>
      </c>
      <c r="F25" s="137">
        <v>0</v>
      </c>
      <c r="G25" s="137">
        <v>0</v>
      </c>
      <c r="H25" s="137">
        <v>0</v>
      </c>
      <c r="I25" s="138"/>
      <c r="J25" s="136"/>
      <c r="K25" s="149"/>
    </row>
    <row r="26" spans="1:26" ht="25.5">
      <c r="A26" s="146"/>
      <c r="B26" s="135" t="s">
        <v>31</v>
      </c>
      <c r="C26" s="140" t="s">
        <v>26</v>
      </c>
      <c r="D26" s="140"/>
      <c r="E26" s="141">
        <f>E19+E23</f>
        <v>284126.23799999995</v>
      </c>
      <c r="F26" s="141">
        <f>F19+F23+F25</f>
        <v>320810.2</v>
      </c>
      <c r="G26" s="141">
        <f>G19+G23</f>
        <v>313478</v>
      </c>
      <c r="H26" s="141">
        <f>H19+H23</f>
        <v>313219</v>
      </c>
      <c r="I26" s="142"/>
      <c r="J26" s="136"/>
      <c r="K26" s="151"/>
      <c r="M26" s="43"/>
    </row>
    <row r="27" spans="1:26" ht="25.5">
      <c r="A27" s="146"/>
      <c r="B27" s="143" t="s">
        <v>32</v>
      </c>
      <c r="C27" s="140"/>
      <c r="D27" s="140"/>
      <c r="E27" s="141">
        <f>'Приложение 1'!D25+'Приложение 1'!D36+'Приложение 1'!D16</f>
        <v>93117.584000000003</v>
      </c>
      <c r="F27" s="141">
        <f>'Приложение 2'!B29</f>
        <v>59921</v>
      </c>
      <c r="G27" s="141">
        <f>'Приложение 2'!C29</f>
        <v>59961</v>
      </c>
      <c r="H27" s="141">
        <f>'Приложение 2'!D29</f>
        <v>59961</v>
      </c>
      <c r="I27" s="142"/>
      <c r="J27" s="136"/>
      <c r="K27" s="151"/>
      <c r="M27" s="43"/>
    </row>
    <row r="28" spans="1:26">
      <c r="A28" s="146"/>
      <c r="B28" s="143" t="s">
        <v>23</v>
      </c>
      <c r="C28" s="140"/>
      <c r="D28" s="140"/>
      <c r="E28" s="141">
        <f>E26-E27-E29</f>
        <v>191008.65399999995</v>
      </c>
      <c r="F28" s="141">
        <f>F26-F27-F29+F25</f>
        <v>260889.2</v>
      </c>
      <c r="G28" s="141">
        <f>G26-G27-G29</f>
        <v>253517</v>
      </c>
      <c r="H28" s="141">
        <f>H26-H27-H29</f>
        <v>253258</v>
      </c>
      <c r="I28" s="142"/>
      <c r="J28" s="136"/>
      <c r="K28" s="151"/>
      <c r="M28" s="43"/>
    </row>
    <row r="29" spans="1:26" ht="13.5" thickBot="1">
      <c r="A29" s="152"/>
      <c r="B29" s="153" t="s">
        <v>68</v>
      </c>
      <c r="C29" s="154"/>
      <c r="D29" s="154"/>
      <c r="E29" s="155">
        <v>0</v>
      </c>
      <c r="F29" s="155">
        <v>0</v>
      </c>
      <c r="G29" s="155">
        <f>'Приложение 2'!C31</f>
        <v>0</v>
      </c>
      <c r="H29" s="155">
        <f>'Приложение 2'!D31</f>
        <v>0</v>
      </c>
      <c r="I29" s="156"/>
      <c r="J29" s="157"/>
      <c r="K29" s="158"/>
      <c r="M29" s="43"/>
    </row>
    <row r="30" spans="1:26" s="49" customFormat="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26">
      <c r="A31" s="17"/>
      <c r="B31" s="50"/>
      <c r="C31" s="50"/>
      <c r="D31" s="50"/>
      <c r="E31" s="50"/>
      <c r="F31" s="50"/>
      <c r="G31" s="51"/>
      <c r="H31" s="51"/>
      <c r="I31" s="51"/>
      <c r="J31" s="51"/>
      <c r="K31" s="5"/>
    </row>
    <row r="32" spans="1:26" s="53" customFormat="1">
      <c r="A32" s="17"/>
      <c r="B32" s="55"/>
      <c r="C32" s="5"/>
      <c r="D32" s="5"/>
      <c r="E32" s="5"/>
      <c r="F32" s="57"/>
      <c r="G32" s="57"/>
      <c r="H32" s="57"/>
      <c r="I32" s="57"/>
      <c r="J32" s="57"/>
      <c r="K32" s="52"/>
    </row>
    <row r="33" spans="1:11" s="53" customFormat="1">
      <c r="A33" s="17"/>
      <c r="B33" s="55"/>
      <c r="C33" s="5"/>
      <c r="D33" s="5"/>
      <c r="E33" s="5"/>
      <c r="F33" s="57"/>
      <c r="G33" s="57"/>
      <c r="H33" s="57"/>
      <c r="I33" s="57"/>
      <c r="J33" s="57"/>
      <c r="K33" s="57"/>
    </row>
    <row r="34" spans="1:11" s="53" customFormat="1">
      <c r="A34" s="54"/>
      <c r="B34" s="17"/>
      <c r="C34" s="5"/>
      <c r="D34" s="5"/>
      <c r="E34" s="5"/>
      <c r="F34" s="57"/>
      <c r="G34" s="57"/>
      <c r="H34" s="57"/>
      <c r="I34" s="57"/>
      <c r="J34" s="57"/>
      <c r="K34" s="57"/>
    </row>
    <row r="35" spans="1:11">
      <c r="A35" s="58"/>
      <c r="B35" s="17"/>
      <c r="C35" s="57"/>
      <c r="D35" s="57"/>
      <c r="E35" s="5"/>
      <c r="F35" s="59"/>
      <c r="G35" s="59"/>
      <c r="H35" s="60"/>
      <c r="I35" s="59"/>
      <c r="J35" s="5"/>
      <c r="K35" s="52"/>
    </row>
  </sheetData>
  <mergeCells count="18">
    <mergeCell ref="B24:K24"/>
    <mergeCell ref="B13:K13"/>
    <mergeCell ref="C10:C11"/>
    <mergeCell ref="B14:K14"/>
    <mergeCell ref="J10:J11"/>
    <mergeCell ref="B10:B11"/>
    <mergeCell ref="I10:I11"/>
    <mergeCell ref="A20:J20"/>
    <mergeCell ref="J3:K3"/>
    <mergeCell ref="J5:K5"/>
    <mergeCell ref="A10:A11"/>
    <mergeCell ref="E10:E11"/>
    <mergeCell ref="D10:D11"/>
    <mergeCell ref="B7:K7"/>
    <mergeCell ref="K10:K11"/>
    <mergeCell ref="F10:H10"/>
    <mergeCell ref="I4:L4"/>
    <mergeCell ref="B6:K6"/>
  </mergeCells>
  <phoneticPr fontId="9" type="noConversion"/>
  <pageMargins left="0.39370078740157483" right="0.19685039370078741" top="0.39370078740157483" bottom="0.59055118110236227" header="0.51181102362204722" footer="0.62992125984251968"/>
  <pageSetup paperSize="9" scale="63" fitToHeight="3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 </vt:lpstr>
      <vt:lpstr>'Приложение 1'!Заголовки_для_печати</vt:lpstr>
      <vt:lpstr>'Приложение 2'!Заголовки_для_печати</vt:lpstr>
      <vt:lpstr>'Приложение 3 '!Заголовки_для_печати</vt:lpstr>
      <vt:lpstr>'Приложение 1'!Область_печати</vt:lpstr>
      <vt:lpstr>'Приложение 2'!Область_печати</vt:lpstr>
      <vt:lpstr>'Приложение 3 '!Область_печати</vt:lpstr>
    </vt:vector>
  </TitlesOfParts>
  <Company>GUSATO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Транспорт</cp:lastModifiedBy>
  <cp:lastPrinted>2017-07-26T08:06:27Z</cp:lastPrinted>
  <dcterms:created xsi:type="dcterms:W3CDTF">2009-08-10T12:43:23Z</dcterms:created>
  <dcterms:modified xsi:type="dcterms:W3CDTF">2017-07-26T09:40:24Z</dcterms:modified>
</cp:coreProperties>
</file>